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5440" windowHeight="15840"/>
  </bookViews>
  <sheets>
    <sheet name="2022 год" sheetId="3" r:id="rId1"/>
    <sheet name="2023 год" sheetId="7" r:id="rId2"/>
    <sheet name="2024 год" sheetId="8" r:id="rId3"/>
  </sheets>
  <definedNames>
    <definedName name="_xlnm.Print_Titles" localSheetId="0">'2022 год'!$A:$B</definedName>
    <definedName name="_xlnm.Print_Titles" localSheetId="1">'2023 год'!$A:$B</definedName>
    <definedName name="_xlnm.Print_Titles" localSheetId="2">'2024 год'!$A:$B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9" i="8"/>
  <c r="J49"/>
  <c r="G49"/>
  <c r="D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M49" i="7"/>
  <c r="J49"/>
  <c r="G49"/>
  <c r="D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48" i="3"/>
  <c r="C5"/>
  <c r="C49" i="8" l="1"/>
  <c r="C49" i="7"/>
  <c r="C8" i="3"/>
  <c r="M49" l="1"/>
  <c r="J49"/>
  <c r="G49"/>
  <c r="D49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7"/>
  <c r="C6"/>
  <c r="C4"/>
  <c r="C49" l="1"/>
</calcChain>
</file>

<file path=xl/sharedStrings.xml><?xml version="1.0" encoding="utf-8"?>
<sst xmlns="http://schemas.openxmlformats.org/spreadsheetml/2006/main" count="198" uniqueCount="66">
  <si>
    <t>Афанасьевский район</t>
  </si>
  <si>
    <t>Белохолуницкий район</t>
  </si>
  <si>
    <t>Верхошижемский район</t>
  </si>
  <si>
    <t>Вятскополянский район</t>
  </si>
  <si>
    <t>Даровской район</t>
  </si>
  <si>
    <t>Зуевский район</t>
  </si>
  <si>
    <t>Кильмезский район</t>
  </si>
  <si>
    <t>Кирово-Чепецкий район</t>
  </si>
  <si>
    <t>Куменский район</t>
  </si>
  <si>
    <t>Малмыжский район</t>
  </si>
  <si>
    <t>Нагорский район</t>
  </si>
  <si>
    <t>Нолинский район</t>
  </si>
  <si>
    <t>Омутнинский район</t>
  </si>
  <si>
    <t>Оричевский район</t>
  </si>
  <si>
    <t>Слободской район</t>
  </si>
  <si>
    <t>Тужинский район</t>
  </si>
  <si>
    <t>Шабалинский район</t>
  </si>
  <si>
    <t>Юрьянский район</t>
  </si>
  <si>
    <t>Яранский район</t>
  </si>
  <si>
    <t>ЗАТО Первомайский</t>
  </si>
  <si>
    <t>№ п/п</t>
  </si>
  <si>
    <t>Наименование муниципального района 
(городского округа)</t>
  </si>
  <si>
    <t>В осенне-весенний период</t>
  </si>
  <si>
    <t>В летний период</t>
  </si>
  <si>
    <t>Котельничский район</t>
  </si>
  <si>
    <t>Орловский район Кировской области</t>
  </si>
  <si>
    <t>Подосиновский район Кировской области</t>
  </si>
  <si>
    <t>Советский район Кировской области</t>
  </si>
  <si>
    <t>Сунский район</t>
  </si>
  <si>
    <t>Уржумский муниципальный район</t>
  </si>
  <si>
    <t>Город Вятские Поляны</t>
  </si>
  <si>
    <t>Город К-Чепецк</t>
  </si>
  <si>
    <t>Город Котельнич</t>
  </si>
  <si>
    <t>Город Слободской</t>
  </si>
  <si>
    <t>Город Киров</t>
  </si>
  <si>
    <t xml:space="preserve">Итого </t>
  </si>
  <si>
    <t>Верхнекамский муниципальный округ</t>
  </si>
  <si>
    <t>Кикнурский муниципальный округ</t>
  </si>
  <si>
    <t>Лебяжский муниципальный округ</t>
  </si>
  <si>
    <t>Лузский муниципальный округ</t>
  </si>
  <si>
    <t>Мурашинский муниципальный округ</t>
  </si>
  <si>
    <t>Немский муниципальный округ</t>
  </si>
  <si>
    <t>Опаринский муниципальный округ</t>
  </si>
  <si>
    <t>Пижанский муниципальный округ</t>
  </si>
  <si>
    <t>Санчурский муниципальный округ</t>
  </si>
  <si>
    <t>Унинский муниципальный округ</t>
  </si>
  <si>
    <t>Фаленский муниципальный округ</t>
  </si>
  <si>
    <t>Численность детей, подлежащих отдыху и оздоровлению в лагерях с дневным пребыванием, организованных муниципальными учреждениями в каникулярное время, в i-м муниципальном районе (городском округе) в соответствии с заявкой муниципального района (городского округа)
 (Чi)</t>
  </si>
  <si>
    <t>Арбажский муниципальный округ</t>
  </si>
  <si>
    <t>Богородский муниципальный округ</t>
  </si>
  <si>
    <t>Свечинский муниципальный округ</t>
  </si>
  <si>
    <t>Объем субсидии
(тыс. рублей)
(Si)</t>
  </si>
  <si>
    <t>Численность детей, имеющих льготу на оплату стоимости питания и подлежащих отдыху и оздоровлению в лагерях с дневным пребыванием в каникулярное время, в  i-м муниципальном районе (городском округе) в соответствии с заявкой муниципального района (городского округа) 
(Члi)</t>
  </si>
  <si>
    <t xml:space="preserve">Расчетная стоимость питания в день для детей в лагерях с дневным пребыванием, руб. 
(N)
</t>
  </si>
  <si>
    <t xml:space="preserve">Численность детей, подлежащих отдыху и оздоровлению в лагерях с дневным пребыванием, организованных муниципальными учреждениями в каникулярное время, в i-м муниципальном районе (городском округе) в соответствии с заявкой муниципального района (городского округа) 
(Чi)
</t>
  </si>
  <si>
    <t xml:space="preserve">Расчетная стоимость питания в день для детей в лагерях с дневным пребыванием, руб. 
(N/2)
</t>
  </si>
  <si>
    <t>Численность детей, имеющих льготу на оплату стоимости питания и подлежащих отдыху и оздоровлению в лагерях с дневным пребыванием в каникулярное время, в i-м муниципальном районе (городском округе) в соответствии с заявкой муниципального района (городского округа) 
(Члi)</t>
  </si>
  <si>
    <t>Расчетная стоимость питания в день для детей в лагерях с дневным пребыванием, руб.
(N)</t>
  </si>
  <si>
    <t>Расчетная стоимость питания в день для детей в лагерях с дневным пребыванием, руб.
(N/2)</t>
  </si>
  <si>
    <t>Уровень софинансирования областного бюджета расходного обязательства  муниципального района 
(городского округа) 
(Y)</t>
  </si>
  <si>
    <t>Продолжитель-ность пребывания детей в лагерях с дневным пребыванием в смену в соответствую-щем периоде каникул (в днях) 
(Pg)</t>
  </si>
  <si>
    <t>Продолжитель-ность пребывания детей в лагерях с дневным пребыванием в смену в соответствующем периоде каникул (в днях)
(Pg)</t>
  </si>
  <si>
    <t xml:space="preserve">
</t>
  </si>
  <si>
    <t>Расчет распределения 
субсидий местным бюджетам из областного бюджета на оплату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 на 2022 год</t>
  </si>
  <si>
    <t>Расчет распределения 
субсидий местным бюджетам из областного бюджета на оплату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 на 2023 год</t>
  </si>
  <si>
    <t>Расчет распределения 
субсидий местным бюджетам из областного бюджета на оплату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 на 2024 год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</si>
</sst>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_-* #,##0.00_р_._-;\-* #,##0.00_р_._-;_-* &quot;-&quot;??_р_._-;_-@_-"/>
  </numFmts>
  <fonts count="1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2"/>
      <charset val="204"/>
    </font>
    <font>
      <sz val="12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6" fontId="6" fillId="0" borderId="0" applyFont="0" applyFill="0" applyBorder="0" applyAlignment="0" applyProtection="0"/>
  </cellStyleXfs>
  <cellXfs count="79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1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9" fontId="1" fillId="0" borderId="1" xfId="0" applyNumberFormat="1" applyFont="1" applyBorder="1" applyAlignment="1">
      <alignment horizontal="center" vertical="top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right" vertical="top"/>
    </xf>
    <xf numFmtId="165" fontId="1" fillId="0" borderId="1" xfId="0" applyNumberFormat="1" applyFont="1" applyFill="1" applyBorder="1" applyAlignment="1">
      <alignment horizontal="center" vertical="top"/>
    </xf>
    <xf numFmtId="9" fontId="1" fillId="0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center" vertical="top"/>
    </xf>
    <xf numFmtId="165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165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165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top"/>
    </xf>
    <xf numFmtId="0" fontId="0" fillId="0" borderId="0" xfId="0" applyAlignment="1">
      <alignment vertical="top"/>
    </xf>
    <xf numFmtId="165" fontId="0" fillId="0" borderId="0" xfId="0" applyNumberFormat="1" applyAlignment="1">
      <alignment vertical="top"/>
    </xf>
    <xf numFmtId="0" fontId="1" fillId="0" borderId="1" xfId="0" applyFont="1" applyBorder="1" applyAlignment="1">
      <alignment vertical="top"/>
    </xf>
    <xf numFmtId="164" fontId="1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0" fillId="0" borderId="0" xfId="0" applyFont="1"/>
    <xf numFmtId="0" fontId="7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2" fillId="0" borderId="0" xfId="0" applyFont="1"/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10" fillId="3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5" fontId="9" fillId="0" borderId="1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9"/>
  <sheetViews>
    <sheetView tabSelected="1" zoomScale="85" zoomScaleNormal="85" workbookViewId="0">
      <pane xSplit="8" ySplit="5" topLeftCell="I6" activePane="bottomRight" state="frozen"/>
      <selection pane="topRight" activeCell="I1" sqref="I1"/>
      <selection pane="bottomLeft" activeCell="A7" sqref="A7"/>
      <selection pane="bottomRight" activeCell="G3" sqref="G3"/>
    </sheetView>
  </sheetViews>
  <sheetFormatPr defaultRowHeight="15"/>
  <cols>
    <col min="1" max="1" width="4.7109375" style="43" customWidth="1"/>
    <col min="2" max="2" width="38.7109375" style="43" customWidth="1"/>
    <col min="3" max="3" width="13" style="44" customWidth="1"/>
    <col min="4" max="4" width="22.140625" style="43" customWidth="1"/>
    <col min="5" max="5" width="12.7109375" style="43" customWidth="1"/>
    <col min="6" max="6" width="13.85546875" style="43" customWidth="1"/>
    <col min="7" max="7" width="22.140625" style="43" customWidth="1"/>
    <col min="8" max="8" width="12.7109375" style="43" customWidth="1"/>
    <col min="9" max="9" width="13.7109375" style="43" customWidth="1"/>
    <col min="10" max="10" width="22.140625" style="43" customWidth="1"/>
    <col min="11" max="11" width="12.7109375" style="43" customWidth="1"/>
    <col min="12" max="12" width="13.7109375" style="43" customWidth="1"/>
    <col min="13" max="13" width="22.140625" style="43" customWidth="1"/>
    <col min="14" max="14" width="12.7109375" style="43" customWidth="1"/>
    <col min="15" max="15" width="13.7109375" style="43" customWidth="1"/>
    <col min="16" max="16" width="14.28515625" style="43" customWidth="1"/>
    <col min="17" max="17" width="18.85546875" customWidth="1"/>
  </cols>
  <sheetData>
    <row r="1" spans="1:16" ht="105.75" customHeight="1">
      <c r="A1" t="s">
        <v>62</v>
      </c>
      <c r="B1"/>
      <c r="C1" s="71" t="s">
        <v>63</v>
      </c>
      <c r="D1" s="71"/>
      <c r="E1" s="71"/>
      <c r="F1" s="71"/>
      <c r="G1"/>
      <c r="H1"/>
      <c r="I1"/>
      <c r="J1"/>
      <c r="K1"/>
      <c r="L1"/>
      <c r="M1"/>
      <c r="N1"/>
      <c r="O1"/>
      <c r="P1"/>
    </row>
    <row r="2" spans="1:16" s="22" customFormat="1" ht="15.75" customHeight="1">
      <c r="A2" s="72" t="s">
        <v>20</v>
      </c>
      <c r="B2" s="73" t="s">
        <v>21</v>
      </c>
      <c r="C2" s="74" t="s">
        <v>51</v>
      </c>
      <c r="D2" s="75" t="s">
        <v>22</v>
      </c>
      <c r="E2" s="76"/>
      <c r="F2" s="76"/>
      <c r="G2" s="76"/>
      <c r="H2" s="76"/>
      <c r="I2" s="77"/>
      <c r="J2" s="75" t="s">
        <v>23</v>
      </c>
      <c r="K2" s="76"/>
      <c r="L2" s="76"/>
      <c r="M2" s="76"/>
      <c r="N2" s="76"/>
      <c r="O2" s="77"/>
      <c r="P2" s="70" t="s">
        <v>59</v>
      </c>
    </row>
    <row r="3" spans="1:16" s="22" customFormat="1" ht="228" customHeight="1">
      <c r="A3" s="72"/>
      <c r="B3" s="73"/>
      <c r="C3" s="74"/>
      <c r="D3" s="49" t="s">
        <v>52</v>
      </c>
      <c r="E3" s="49" t="s">
        <v>53</v>
      </c>
      <c r="F3" s="49" t="s">
        <v>60</v>
      </c>
      <c r="G3" s="49" t="s">
        <v>54</v>
      </c>
      <c r="H3" s="49" t="s">
        <v>55</v>
      </c>
      <c r="I3" s="49" t="s">
        <v>61</v>
      </c>
      <c r="J3" s="49" t="s">
        <v>56</v>
      </c>
      <c r="K3" s="49" t="s">
        <v>57</v>
      </c>
      <c r="L3" s="49" t="s">
        <v>61</v>
      </c>
      <c r="M3" s="49" t="s">
        <v>47</v>
      </c>
      <c r="N3" s="49" t="s">
        <v>58</v>
      </c>
      <c r="O3" s="49" t="s">
        <v>61</v>
      </c>
      <c r="P3" s="70"/>
    </row>
    <row r="4" spans="1:16" ht="15.75">
      <c r="A4" s="23">
        <v>1</v>
      </c>
      <c r="B4" s="24" t="s">
        <v>48</v>
      </c>
      <c r="C4" s="25">
        <f t="shared" ref="C4:C24" si="0">ROUND(((D4*E4*F4+G4*H4*I4+J4*K4*L4+M4*N4*O4)*P4)/1000,2)</f>
        <v>0</v>
      </c>
      <c r="D4" s="50"/>
      <c r="E4" s="26">
        <v>101.01</v>
      </c>
      <c r="F4" s="27">
        <v>5</v>
      </c>
      <c r="G4" s="50"/>
      <c r="H4" s="26">
        <v>50.505000000000003</v>
      </c>
      <c r="I4" s="27">
        <v>5</v>
      </c>
      <c r="J4" s="50"/>
      <c r="K4" s="26">
        <v>101.01</v>
      </c>
      <c r="L4" s="27">
        <v>18</v>
      </c>
      <c r="M4" s="50"/>
      <c r="N4" s="26">
        <v>50.505000000000003</v>
      </c>
      <c r="O4" s="27">
        <v>18</v>
      </c>
      <c r="P4" s="28">
        <v>0.99</v>
      </c>
    </row>
    <row r="5" spans="1:16" s="12" customFormat="1" ht="15.75">
      <c r="A5" s="23">
        <v>2</v>
      </c>
      <c r="B5" s="29" t="s">
        <v>0</v>
      </c>
      <c r="C5" s="30">
        <f t="shared" si="0"/>
        <v>784.8</v>
      </c>
      <c r="D5" s="51"/>
      <c r="E5" s="31">
        <v>101.01</v>
      </c>
      <c r="F5" s="23">
        <v>5</v>
      </c>
      <c r="G5" s="51"/>
      <c r="H5" s="31">
        <v>50.505000000000003</v>
      </c>
      <c r="I5" s="23">
        <v>5</v>
      </c>
      <c r="J5" s="52">
        <v>390</v>
      </c>
      <c r="K5" s="31">
        <v>101.01</v>
      </c>
      <c r="L5" s="23">
        <v>18</v>
      </c>
      <c r="M5" s="52">
        <v>92</v>
      </c>
      <c r="N5" s="31">
        <v>50.505000000000003</v>
      </c>
      <c r="O5" s="23">
        <v>18</v>
      </c>
      <c r="P5" s="32">
        <v>0.99</v>
      </c>
    </row>
    <row r="6" spans="1:16" s="12" customFormat="1" ht="15.75">
      <c r="A6" s="23">
        <v>3</v>
      </c>
      <c r="B6" s="29" t="s">
        <v>1</v>
      </c>
      <c r="C6" s="30">
        <f t="shared" si="0"/>
        <v>549</v>
      </c>
      <c r="D6" s="53"/>
      <c r="E6" s="31">
        <v>101.01</v>
      </c>
      <c r="F6" s="23">
        <v>5</v>
      </c>
      <c r="G6" s="53"/>
      <c r="H6" s="31">
        <v>50.505000000000003</v>
      </c>
      <c r="I6" s="23">
        <v>5</v>
      </c>
      <c r="J6" s="50">
        <v>185</v>
      </c>
      <c r="K6" s="31">
        <v>101.01</v>
      </c>
      <c r="L6" s="23">
        <v>18</v>
      </c>
      <c r="M6" s="50">
        <v>240</v>
      </c>
      <c r="N6" s="31">
        <v>50.505000000000003</v>
      </c>
      <c r="O6" s="23">
        <v>18</v>
      </c>
      <c r="P6" s="32">
        <v>0.99</v>
      </c>
    </row>
    <row r="7" spans="1:16" ht="15.75">
      <c r="A7" s="23">
        <v>4</v>
      </c>
      <c r="B7" s="24" t="s">
        <v>49</v>
      </c>
      <c r="C7" s="25">
        <f t="shared" si="0"/>
        <v>0</v>
      </c>
      <c r="D7" s="50"/>
      <c r="E7" s="26">
        <v>101.01</v>
      </c>
      <c r="F7" s="27">
        <v>5</v>
      </c>
      <c r="G7" s="50"/>
      <c r="H7" s="26">
        <v>50.505000000000003</v>
      </c>
      <c r="I7" s="27">
        <v>5</v>
      </c>
      <c r="J7" s="50"/>
      <c r="K7" s="26">
        <v>101.01</v>
      </c>
      <c r="L7" s="27">
        <v>18</v>
      </c>
      <c r="M7" s="50"/>
      <c r="N7" s="26">
        <v>50.505000000000003</v>
      </c>
      <c r="O7" s="27">
        <v>18</v>
      </c>
      <c r="P7" s="28">
        <v>0.99</v>
      </c>
    </row>
    <row r="8" spans="1:16" ht="31.5">
      <c r="A8" s="23">
        <v>5</v>
      </c>
      <c r="B8" s="24" t="s">
        <v>36</v>
      </c>
      <c r="C8" s="25">
        <f t="shared" si="0"/>
        <v>444.8</v>
      </c>
      <c r="D8" s="50">
        <v>120</v>
      </c>
      <c r="E8" s="26">
        <v>101.01</v>
      </c>
      <c r="F8" s="27">
        <v>5</v>
      </c>
      <c r="G8" s="50">
        <v>20</v>
      </c>
      <c r="H8" s="26">
        <v>50.505000000000003</v>
      </c>
      <c r="I8" s="27">
        <v>5</v>
      </c>
      <c r="J8" s="50">
        <v>177</v>
      </c>
      <c r="K8" s="26">
        <v>101.01</v>
      </c>
      <c r="L8" s="27">
        <v>18</v>
      </c>
      <c r="M8" s="50">
        <v>68</v>
      </c>
      <c r="N8" s="26">
        <v>50.505000000000003</v>
      </c>
      <c r="O8" s="27">
        <v>18</v>
      </c>
      <c r="P8" s="28">
        <v>0.99</v>
      </c>
    </row>
    <row r="9" spans="1:16" ht="15.75">
      <c r="A9" s="23">
        <v>6</v>
      </c>
      <c r="B9" s="24" t="s">
        <v>2</v>
      </c>
      <c r="C9" s="25">
        <f t="shared" si="0"/>
        <v>578.5</v>
      </c>
      <c r="D9" s="50">
        <v>25</v>
      </c>
      <c r="E9" s="26">
        <v>101.01</v>
      </c>
      <c r="F9" s="27">
        <v>5</v>
      </c>
      <c r="G9" s="50">
        <v>50</v>
      </c>
      <c r="H9" s="26">
        <v>50.505000000000003</v>
      </c>
      <c r="I9" s="27">
        <v>5</v>
      </c>
      <c r="J9" s="50">
        <v>178</v>
      </c>
      <c r="K9" s="26">
        <v>101.01</v>
      </c>
      <c r="L9" s="27">
        <v>18</v>
      </c>
      <c r="M9" s="50">
        <v>259</v>
      </c>
      <c r="N9" s="26">
        <v>50.505000000000003</v>
      </c>
      <c r="O9" s="27">
        <v>18</v>
      </c>
      <c r="P9" s="28">
        <v>0.99</v>
      </c>
    </row>
    <row r="10" spans="1:16" ht="15.75">
      <c r="A10" s="23">
        <v>7</v>
      </c>
      <c r="B10" s="24" t="s">
        <v>3</v>
      </c>
      <c r="C10" s="25">
        <f t="shared" si="0"/>
        <v>614.70000000000005</v>
      </c>
      <c r="D10" s="50"/>
      <c r="E10" s="26">
        <v>101.01</v>
      </c>
      <c r="F10" s="27">
        <v>5</v>
      </c>
      <c r="G10" s="50"/>
      <c r="H10" s="26">
        <v>50.505000000000003</v>
      </c>
      <c r="I10" s="27">
        <v>5</v>
      </c>
      <c r="J10" s="50">
        <v>238</v>
      </c>
      <c r="K10" s="26">
        <v>101.01</v>
      </c>
      <c r="L10" s="27">
        <v>18</v>
      </c>
      <c r="M10" s="50">
        <v>207</v>
      </c>
      <c r="N10" s="26">
        <v>50.505000000000003</v>
      </c>
      <c r="O10" s="27">
        <v>18</v>
      </c>
      <c r="P10" s="28">
        <v>0.99</v>
      </c>
    </row>
    <row r="11" spans="1:16" ht="15.75">
      <c r="A11" s="23">
        <v>8</v>
      </c>
      <c r="B11" s="24" t="s">
        <v>4</v>
      </c>
      <c r="C11" s="25">
        <f t="shared" si="0"/>
        <v>22.5</v>
      </c>
      <c r="D11" s="50"/>
      <c r="E11" s="26">
        <v>101.01</v>
      </c>
      <c r="F11" s="27">
        <v>5</v>
      </c>
      <c r="G11" s="50"/>
      <c r="H11" s="26">
        <v>50.505000000000003</v>
      </c>
      <c r="I11" s="27">
        <v>5</v>
      </c>
      <c r="J11" s="50">
        <v>10</v>
      </c>
      <c r="K11" s="26">
        <v>101.01</v>
      </c>
      <c r="L11" s="27">
        <v>18</v>
      </c>
      <c r="M11" s="50">
        <v>5</v>
      </c>
      <c r="N11" s="26">
        <v>50.505000000000003</v>
      </c>
      <c r="O11" s="27">
        <v>18</v>
      </c>
      <c r="P11" s="28">
        <v>0.99</v>
      </c>
    </row>
    <row r="12" spans="1:16" ht="15.75">
      <c r="A12" s="23">
        <v>9</v>
      </c>
      <c r="B12" s="24" t="s">
        <v>5</v>
      </c>
      <c r="C12" s="25">
        <f t="shared" si="0"/>
        <v>620.1</v>
      </c>
      <c r="D12" s="50"/>
      <c r="E12" s="26">
        <v>101.01</v>
      </c>
      <c r="F12" s="27">
        <v>5</v>
      </c>
      <c r="G12" s="50"/>
      <c r="H12" s="26">
        <v>50.505000000000003</v>
      </c>
      <c r="I12" s="27">
        <v>5</v>
      </c>
      <c r="J12" s="50">
        <v>189</v>
      </c>
      <c r="K12" s="26">
        <v>101.01</v>
      </c>
      <c r="L12" s="27">
        <v>18</v>
      </c>
      <c r="M12" s="50">
        <v>311</v>
      </c>
      <c r="N12" s="26">
        <v>50.505000000000003</v>
      </c>
      <c r="O12" s="27">
        <v>18</v>
      </c>
      <c r="P12" s="28">
        <v>0.99</v>
      </c>
    </row>
    <row r="13" spans="1:16" ht="15.75">
      <c r="A13" s="23">
        <v>10</v>
      </c>
      <c r="B13" s="24" t="s">
        <v>37</v>
      </c>
      <c r="C13" s="25">
        <f t="shared" si="0"/>
        <v>108</v>
      </c>
      <c r="D13" s="50"/>
      <c r="E13" s="26">
        <v>101.01</v>
      </c>
      <c r="F13" s="27">
        <v>5</v>
      </c>
      <c r="G13" s="50"/>
      <c r="H13" s="26">
        <v>50.505000000000003</v>
      </c>
      <c r="I13" s="27">
        <v>5</v>
      </c>
      <c r="J13" s="50">
        <v>50</v>
      </c>
      <c r="K13" s="26">
        <v>101.01</v>
      </c>
      <c r="L13" s="27">
        <v>18</v>
      </c>
      <c r="M13" s="50">
        <v>20</v>
      </c>
      <c r="N13" s="26">
        <v>50.505000000000003</v>
      </c>
      <c r="O13" s="27">
        <v>18</v>
      </c>
      <c r="P13" s="28">
        <v>0.99</v>
      </c>
    </row>
    <row r="14" spans="1:16" ht="15.75">
      <c r="A14" s="23">
        <v>11</v>
      </c>
      <c r="B14" s="24" t="s">
        <v>6</v>
      </c>
      <c r="C14" s="25">
        <f t="shared" si="0"/>
        <v>428.4</v>
      </c>
      <c r="D14" s="50"/>
      <c r="E14" s="26">
        <v>101.01</v>
      </c>
      <c r="F14" s="27">
        <v>5</v>
      </c>
      <c r="G14" s="50"/>
      <c r="H14" s="26">
        <v>50.505000000000003</v>
      </c>
      <c r="I14" s="27">
        <v>5</v>
      </c>
      <c r="J14" s="50">
        <v>231</v>
      </c>
      <c r="K14" s="26">
        <v>101.01</v>
      </c>
      <c r="L14" s="27">
        <v>18</v>
      </c>
      <c r="M14" s="50">
        <v>14</v>
      </c>
      <c r="N14" s="26">
        <v>50.505000000000003</v>
      </c>
      <c r="O14" s="27">
        <v>18</v>
      </c>
      <c r="P14" s="28">
        <v>0.99</v>
      </c>
    </row>
    <row r="15" spans="1:16" ht="15.75">
      <c r="A15" s="23">
        <v>12</v>
      </c>
      <c r="B15" s="24" t="s">
        <v>7</v>
      </c>
      <c r="C15" s="25">
        <f t="shared" si="0"/>
        <v>617.4</v>
      </c>
      <c r="D15" s="50"/>
      <c r="E15" s="26">
        <v>101.01</v>
      </c>
      <c r="F15" s="27">
        <v>5</v>
      </c>
      <c r="G15" s="50"/>
      <c r="H15" s="26">
        <v>50.505000000000003</v>
      </c>
      <c r="I15" s="27">
        <v>5</v>
      </c>
      <c r="J15" s="50">
        <v>171</v>
      </c>
      <c r="K15" s="26">
        <v>101.01</v>
      </c>
      <c r="L15" s="27">
        <v>18</v>
      </c>
      <c r="M15" s="50">
        <v>344</v>
      </c>
      <c r="N15" s="26">
        <v>50.505000000000003</v>
      </c>
      <c r="O15" s="27">
        <v>18</v>
      </c>
      <c r="P15" s="28">
        <v>0.99</v>
      </c>
    </row>
    <row r="16" spans="1:16" ht="15.75">
      <c r="A16" s="23">
        <v>13</v>
      </c>
      <c r="B16" s="24" t="s">
        <v>24</v>
      </c>
      <c r="C16" s="25">
        <f t="shared" si="0"/>
        <v>99.9</v>
      </c>
      <c r="D16" s="50"/>
      <c r="E16" s="26">
        <v>101.01</v>
      </c>
      <c r="F16" s="27">
        <v>5</v>
      </c>
      <c r="G16" s="50"/>
      <c r="H16" s="26">
        <v>50.505000000000003</v>
      </c>
      <c r="I16" s="27">
        <v>5</v>
      </c>
      <c r="J16" s="50">
        <v>19</v>
      </c>
      <c r="K16" s="26">
        <v>101.01</v>
      </c>
      <c r="L16" s="27">
        <v>18</v>
      </c>
      <c r="M16" s="50">
        <v>73</v>
      </c>
      <c r="N16" s="26">
        <v>50.505000000000003</v>
      </c>
      <c r="O16" s="27">
        <v>18</v>
      </c>
      <c r="P16" s="28">
        <v>0.99</v>
      </c>
    </row>
    <row r="17" spans="1:16" ht="15.75">
      <c r="A17" s="23">
        <v>14</v>
      </c>
      <c r="B17" s="33" t="s">
        <v>8</v>
      </c>
      <c r="C17" s="34">
        <f t="shared" si="0"/>
        <v>244.75</v>
      </c>
      <c r="D17" s="50">
        <v>5</v>
      </c>
      <c r="E17" s="26">
        <v>101.01</v>
      </c>
      <c r="F17" s="35">
        <v>5</v>
      </c>
      <c r="G17" s="50">
        <v>15</v>
      </c>
      <c r="H17" s="26">
        <v>50.505000000000003</v>
      </c>
      <c r="I17" s="35">
        <v>5</v>
      </c>
      <c r="J17" s="50">
        <v>73</v>
      </c>
      <c r="K17" s="26">
        <v>101.01</v>
      </c>
      <c r="L17" s="35">
        <v>18</v>
      </c>
      <c r="M17" s="50">
        <v>119</v>
      </c>
      <c r="N17" s="26">
        <v>50.505000000000003</v>
      </c>
      <c r="O17" s="35">
        <v>18</v>
      </c>
      <c r="P17" s="28">
        <v>0.99</v>
      </c>
    </row>
    <row r="18" spans="1:16" ht="15.75">
      <c r="A18" s="23">
        <v>15</v>
      </c>
      <c r="B18" s="24" t="s">
        <v>38</v>
      </c>
      <c r="C18" s="25">
        <f t="shared" si="0"/>
        <v>31.5</v>
      </c>
      <c r="D18" s="50"/>
      <c r="E18" s="26">
        <v>101.01</v>
      </c>
      <c r="F18" s="27">
        <v>5</v>
      </c>
      <c r="G18" s="50"/>
      <c r="H18" s="26">
        <v>50.505000000000003</v>
      </c>
      <c r="I18" s="27">
        <v>5</v>
      </c>
      <c r="J18" s="50">
        <v>15</v>
      </c>
      <c r="K18" s="26">
        <v>101.01</v>
      </c>
      <c r="L18" s="27">
        <v>18</v>
      </c>
      <c r="M18" s="50">
        <v>5</v>
      </c>
      <c r="N18" s="26">
        <v>50.505000000000003</v>
      </c>
      <c r="O18" s="27">
        <v>18</v>
      </c>
      <c r="P18" s="28">
        <v>0.99</v>
      </c>
    </row>
    <row r="19" spans="1:16" ht="15.75">
      <c r="A19" s="23">
        <v>16</v>
      </c>
      <c r="B19" s="24" t="s">
        <v>39</v>
      </c>
      <c r="C19" s="25">
        <f t="shared" si="0"/>
        <v>536.4</v>
      </c>
      <c r="D19" s="50"/>
      <c r="E19" s="26">
        <v>101.01</v>
      </c>
      <c r="F19" s="27">
        <v>5</v>
      </c>
      <c r="G19" s="50"/>
      <c r="H19" s="26">
        <v>50.505000000000003</v>
      </c>
      <c r="I19" s="27">
        <v>5</v>
      </c>
      <c r="J19" s="50">
        <v>196</v>
      </c>
      <c r="K19" s="26">
        <v>101.01</v>
      </c>
      <c r="L19" s="27">
        <v>18</v>
      </c>
      <c r="M19" s="50">
        <v>204</v>
      </c>
      <c r="N19" s="26">
        <v>50.505000000000003</v>
      </c>
      <c r="O19" s="27">
        <v>18</v>
      </c>
      <c r="P19" s="28">
        <v>0.99</v>
      </c>
    </row>
    <row r="20" spans="1:16" ht="15.75">
      <c r="A20" s="23">
        <v>17</v>
      </c>
      <c r="B20" s="24" t="s">
        <v>9</v>
      </c>
      <c r="C20" s="25">
        <f t="shared" si="0"/>
        <v>423</v>
      </c>
      <c r="D20" s="50"/>
      <c r="E20" s="26">
        <v>101.01</v>
      </c>
      <c r="F20" s="27">
        <v>5</v>
      </c>
      <c r="G20" s="50"/>
      <c r="H20" s="26">
        <v>50.505000000000003</v>
      </c>
      <c r="I20" s="27">
        <v>5</v>
      </c>
      <c r="J20" s="50">
        <v>185</v>
      </c>
      <c r="K20" s="26">
        <v>101.01</v>
      </c>
      <c r="L20" s="27">
        <v>18</v>
      </c>
      <c r="M20" s="50">
        <v>100</v>
      </c>
      <c r="N20" s="26">
        <v>50.505000000000003</v>
      </c>
      <c r="O20" s="27">
        <v>18</v>
      </c>
      <c r="P20" s="28">
        <v>0.99</v>
      </c>
    </row>
    <row r="21" spans="1:16" ht="15.75">
      <c r="A21" s="23">
        <v>18</v>
      </c>
      <c r="B21" s="24" t="s">
        <v>40</v>
      </c>
      <c r="C21" s="25">
        <f t="shared" si="0"/>
        <v>81</v>
      </c>
      <c r="D21" s="50"/>
      <c r="E21" s="26">
        <v>101.01</v>
      </c>
      <c r="F21" s="27">
        <v>5</v>
      </c>
      <c r="G21" s="50"/>
      <c r="H21" s="26">
        <v>50.505000000000003</v>
      </c>
      <c r="I21" s="27">
        <v>5</v>
      </c>
      <c r="J21" s="50">
        <v>10</v>
      </c>
      <c r="K21" s="26">
        <v>101.01</v>
      </c>
      <c r="L21" s="27">
        <v>18</v>
      </c>
      <c r="M21" s="50">
        <v>70</v>
      </c>
      <c r="N21" s="26">
        <v>50.505000000000003</v>
      </c>
      <c r="O21" s="27">
        <v>18</v>
      </c>
      <c r="P21" s="28">
        <v>0.99</v>
      </c>
    </row>
    <row r="22" spans="1:16" ht="15.75">
      <c r="A22" s="23">
        <v>19</v>
      </c>
      <c r="B22" s="24" t="s">
        <v>10</v>
      </c>
      <c r="C22" s="25">
        <f t="shared" si="0"/>
        <v>285.3</v>
      </c>
      <c r="D22" s="50"/>
      <c r="E22" s="26">
        <v>101.01</v>
      </c>
      <c r="F22" s="27">
        <v>5</v>
      </c>
      <c r="G22" s="50"/>
      <c r="H22" s="26">
        <v>50.505000000000003</v>
      </c>
      <c r="I22" s="27">
        <v>5</v>
      </c>
      <c r="J22" s="50">
        <v>121</v>
      </c>
      <c r="K22" s="26">
        <v>101.01</v>
      </c>
      <c r="L22" s="27">
        <v>18</v>
      </c>
      <c r="M22" s="50">
        <v>75</v>
      </c>
      <c r="N22" s="26">
        <v>50.505000000000003</v>
      </c>
      <c r="O22" s="27">
        <v>18</v>
      </c>
      <c r="P22" s="28">
        <v>0.99</v>
      </c>
    </row>
    <row r="23" spans="1:16" ht="15.75">
      <c r="A23" s="23">
        <v>20</v>
      </c>
      <c r="B23" s="24" t="s">
        <v>41</v>
      </c>
      <c r="C23" s="25">
        <f t="shared" si="0"/>
        <v>76.5</v>
      </c>
      <c r="D23" s="50"/>
      <c r="E23" s="26">
        <v>101.01</v>
      </c>
      <c r="F23" s="27">
        <v>5</v>
      </c>
      <c r="G23" s="50"/>
      <c r="H23" s="26">
        <v>50.505000000000003</v>
      </c>
      <c r="I23" s="27">
        <v>5</v>
      </c>
      <c r="J23" s="50">
        <v>32</v>
      </c>
      <c r="K23" s="26">
        <v>101.01</v>
      </c>
      <c r="L23" s="27">
        <v>18</v>
      </c>
      <c r="M23" s="50">
        <v>21</v>
      </c>
      <c r="N23" s="26">
        <v>50.505000000000003</v>
      </c>
      <c r="O23" s="27">
        <v>18</v>
      </c>
      <c r="P23" s="28">
        <v>0.99</v>
      </c>
    </row>
    <row r="24" spans="1:16" ht="15.75">
      <c r="A24" s="23">
        <v>21</v>
      </c>
      <c r="B24" s="24" t="s">
        <v>11</v>
      </c>
      <c r="C24" s="25">
        <f t="shared" si="0"/>
        <v>357.8</v>
      </c>
      <c r="D24" s="50">
        <v>10</v>
      </c>
      <c r="E24" s="26">
        <v>101.01</v>
      </c>
      <c r="F24" s="27">
        <v>5</v>
      </c>
      <c r="G24" s="50"/>
      <c r="H24" s="26">
        <v>50.505000000000003</v>
      </c>
      <c r="I24" s="27">
        <v>5</v>
      </c>
      <c r="J24" s="54">
        <v>105</v>
      </c>
      <c r="K24" s="36">
        <v>101.01</v>
      </c>
      <c r="L24" s="37">
        <v>18</v>
      </c>
      <c r="M24" s="54">
        <v>182</v>
      </c>
      <c r="N24" s="26">
        <v>50.505000000000003</v>
      </c>
      <c r="O24" s="27">
        <v>18</v>
      </c>
      <c r="P24" s="28">
        <v>0.99</v>
      </c>
    </row>
    <row r="25" spans="1:16" ht="15.75">
      <c r="A25" s="23">
        <v>22</v>
      </c>
      <c r="B25" s="24" t="s">
        <v>12</v>
      </c>
      <c r="C25" s="34">
        <f>ROUND(((D25*E25*F25+G25*H25*I25+J25*K25*L25+M25*N25*O25)*P25)/1000,2)+0.02</f>
        <v>1684.65</v>
      </c>
      <c r="D25" s="50"/>
      <c r="E25" s="26">
        <v>101</v>
      </c>
      <c r="F25" s="27">
        <v>5</v>
      </c>
      <c r="G25" s="50"/>
      <c r="H25" s="26">
        <v>50.5</v>
      </c>
      <c r="I25" s="27">
        <v>5</v>
      </c>
      <c r="J25" s="39">
        <v>506</v>
      </c>
      <c r="K25" s="38">
        <v>101</v>
      </c>
      <c r="L25" s="39">
        <v>18</v>
      </c>
      <c r="M25" s="39">
        <v>860</v>
      </c>
      <c r="N25" s="26">
        <v>50.5</v>
      </c>
      <c r="O25" s="27">
        <v>18</v>
      </c>
      <c r="P25" s="28">
        <v>0.99</v>
      </c>
    </row>
    <row r="26" spans="1:16" ht="15.75">
      <c r="A26" s="23">
        <v>23</v>
      </c>
      <c r="B26" s="24" t="s">
        <v>42</v>
      </c>
      <c r="C26" s="25">
        <f t="shared" ref="C26:C47" si="1">ROUND(((D26*E26*F26+G26*H26*I26+J26*K26*L26+M26*N26*O26)*P26)/1000,2)</f>
        <v>97.2</v>
      </c>
      <c r="D26" s="50"/>
      <c r="E26" s="26">
        <v>101.01</v>
      </c>
      <c r="F26" s="27">
        <v>5</v>
      </c>
      <c r="G26" s="50"/>
      <c r="H26" s="26">
        <v>50.505000000000003</v>
      </c>
      <c r="I26" s="27">
        <v>5</v>
      </c>
      <c r="J26" s="50">
        <v>36</v>
      </c>
      <c r="K26" s="26">
        <v>101.01</v>
      </c>
      <c r="L26" s="27">
        <v>18</v>
      </c>
      <c r="M26" s="52">
        <v>36</v>
      </c>
      <c r="N26" s="26">
        <v>50.505000000000003</v>
      </c>
      <c r="O26" s="27">
        <v>18</v>
      </c>
      <c r="P26" s="28">
        <v>0.99</v>
      </c>
    </row>
    <row r="27" spans="1:16" ht="15.75">
      <c r="A27" s="23">
        <v>24</v>
      </c>
      <c r="B27" s="24" t="s">
        <v>13</v>
      </c>
      <c r="C27" s="25">
        <f t="shared" si="1"/>
        <v>420.3</v>
      </c>
      <c r="D27" s="50"/>
      <c r="E27" s="26">
        <v>101.01</v>
      </c>
      <c r="F27" s="27">
        <v>5</v>
      </c>
      <c r="G27" s="50"/>
      <c r="H27" s="26">
        <v>50.505000000000003</v>
      </c>
      <c r="I27" s="27">
        <v>5</v>
      </c>
      <c r="J27" s="50">
        <v>210</v>
      </c>
      <c r="K27" s="26">
        <v>101.01</v>
      </c>
      <c r="L27" s="27">
        <v>18</v>
      </c>
      <c r="M27" s="50">
        <v>47</v>
      </c>
      <c r="N27" s="26">
        <v>50.505000000000003</v>
      </c>
      <c r="O27" s="27">
        <v>18</v>
      </c>
      <c r="P27" s="28">
        <v>0.99</v>
      </c>
    </row>
    <row r="28" spans="1:16" ht="31.5">
      <c r="A28" s="23">
        <v>25</v>
      </c>
      <c r="B28" s="24" t="s">
        <v>25</v>
      </c>
      <c r="C28" s="25">
        <f t="shared" si="1"/>
        <v>666</v>
      </c>
      <c r="D28" s="50">
        <v>0</v>
      </c>
      <c r="E28" s="26">
        <v>101.01</v>
      </c>
      <c r="F28" s="27">
        <v>5</v>
      </c>
      <c r="G28" s="50"/>
      <c r="H28" s="26">
        <v>50.505000000000003</v>
      </c>
      <c r="I28" s="27">
        <v>5</v>
      </c>
      <c r="J28" s="50">
        <v>370</v>
      </c>
      <c r="K28" s="26">
        <v>101.01</v>
      </c>
      <c r="L28" s="27">
        <v>18</v>
      </c>
      <c r="M28" s="50">
        <v>0</v>
      </c>
      <c r="N28" s="26">
        <v>50.505000000000003</v>
      </c>
      <c r="O28" s="27">
        <v>18</v>
      </c>
      <c r="P28" s="28">
        <v>0.99</v>
      </c>
    </row>
    <row r="29" spans="1:16" ht="15.75">
      <c r="A29" s="23">
        <v>26</v>
      </c>
      <c r="B29" s="24" t="s">
        <v>43</v>
      </c>
      <c r="C29" s="25">
        <f t="shared" si="1"/>
        <v>144</v>
      </c>
      <c r="D29" s="50"/>
      <c r="E29" s="26">
        <v>101.01</v>
      </c>
      <c r="F29" s="27">
        <v>5</v>
      </c>
      <c r="G29" s="50"/>
      <c r="H29" s="26">
        <v>50.505000000000003</v>
      </c>
      <c r="I29" s="27">
        <v>5</v>
      </c>
      <c r="J29" s="50">
        <v>57</v>
      </c>
      <c r="K29" s="26">
        <v>101.01</v>
      </c>
      <c r="L29" s="27">
        <v>18</v>
      </c>
      <c r="M29" s="50">
        <v>46</v>
      </c>
      <c r="N29" s="26">
        <v>50.505000000000003</v>
      </c>
      <c r="O29" s="27">
        <v>18</v>
      </c>
      <c r="P29" s="28">
        <v>0.99</v>
      </c>
    </row>
    <row r="30" spans="1:16" ht="31.5">
      <c r="A30" s="23">
        <v>27</v>
      </c>
      <c r="B30" s="24" t="s">
        <v>26</v>
      </c>
      <c r="C30" s="25">
        <f t="shared" si="1"/>
        <v>599.4</v>
      </c>
      <c r="D30" s="52"/>
      <c r="E30" s="26">
        <v>101.01</v>
      </c>
      <c r="F30" s="27">
        <v>5</v>
      </c>
      <c r="G30" s="52"/>
      <c r="H30" s="26">
        <v>50.505000000000003</v>
      </c>
      <c r="I30" s="27">
        <v>5</v>
      </c>
      <c r="J30" s="52">
        <v>283</v>
      </c>
      <c r="K30" s="26">
        <v>101.01</v>
      </c>
      <c r="L30" s="27">
        <v>18</v>
      </c>
      <c r="M30" s="52">
        <v>100</v>
      </c>
      <c r="N30" s="26">
        <v>50.505000000000003</v>
      </c>
      <c r="O30" s="27">
        <v>18</v>
      </c>
      <c r="P30" s="28">
        <v>0.99</v>
      </c>
    </row>
    <row r="31" spans="1:16" ht="15.75">
      <c r="A31" s="23">
        <v>28</v>
      </c>
      <c r="B31" s="24" t="s">
        <v>44</v>
      </c>
      <c r="C31" s="25">
        <f t="shared" si="1"/>
        <v>156.6</v>
      </c>
      <c r="D31" s="50"/>
      <c r="E31" s="26">
        <v>101.01</v>
      </c>
      <c r="F31" s="27">
        <v>5</v>
      </c>
      <c r="G31" s="50"/>
      <c r="H31" s="26">
        <v>50.505000000000003</v>
      </c>
      <c r="I31" s="27">
        <v>5</v>
      </c>
      <c r="J31" s="50">
        <v>87</v>
      </c>
      <c r="K31" s="26">
        <v>101.01</v>
      </c>
      <c r="L31" s="27">
        <v>18</v>
      </c>
      <c r="M31" s="50"/>
      <c r="N31" s="26">
        <v>50.505000000000003</v>
      </c>
      <c r="O31" s="27">
        <v>18</v>
      </c>
      <c r="P31" s="28">
        <v>0.99</v>
      </c>
    </row>
    <row r="32" spans="1:16" ht="15.75">
      <c r="A32" s="23">
        <v>29</v>
      </c>
      <c r="B32" s="24" t="s">
        <v>50</v>
      </c>
      <c r="C32" s="25">
        <f t="shared" si="1"/>
        <v>0</v>
      </c>
      <c r="D32" s="50"/>
      <c r="E32" s="26">
        <v>101.01</v>
      </c>
      <c r="F32" s="27">
        <v>5</v>
      </c>
      <c r="G32" s="50"/>
      <c r="H32" s="26">
        <v>50.505000000000003</v>
      </c>
      <c r="I32" s="27">
        <v>5</v>
      </c>
      <c r="J32" s="50"/>
      <c r="K32" s="26">
        <v>101.01</v>
      </c>
      <c r="L32" s="27">
        <v>18</v>
      </c>
      <c r="M32" s="50"/>
      <c r="N32" s="26">
        <v>50.505000000000003</v>
      </c>
      <c r="O32" s="27">
        <v>18</v>
      </c>
      <c r="P32" s="28">
        <v>0.99</v>
      </c>
    </row>
    <row r="33" spans="1:16" ht="15.75">
      <c r="A33" s="23">
        <v>30</v>
      </c>
      <c r="B33" s="24" t="s">
        <v>14</v>
      </c>
      <c r="C33" s="25">
        <f t="shared" si="1"/>
        <v>678.8</v>
      </c>
      <c r="D33" s="50">
        <v>30</v>
      </c>
      <c r="E33" s="26">
        <v>101.01</v>
      </c>
      <c r="F33" s="27">
        <v>5</v>
      </c>
      <c r="G33" s="50">
        <v>20</v>
      </c>
      <c r="H33" s="26">
        <v>50.505000000000003</v>
      </c>
      <c r="I33" s="27">
        <v>5</v>
      </c>
      <c r="J33" s="50">
        <v>259</v>
      </c>
      <c r="K33" s="26">
        <v>101.01</v>
      </c>
      <c r="L33" s="27">
        <v>18</v>
      </c>
      <c r="M33" s="50">
        <v>214</v>
      </c>
      <c r="N33" s="26">
        <v>50.505000000000003</v>
      </c>
      <c r="O33" s="27">
        <v>18</v>
      </c>
      <c r="P33" s="28">
        <v>0.99</v>
      </c>
    </row>
    <row r="34" spans="1:16" ht="15.75">
      <c r="A34" s="23">
        <v>31</v>
      </c>
      <c r="B34" s="24" t="s">
        <v>27</v>
      </c>
      <c r="C34" s="25">
        <f t="shared" si="1"/>
        <v>742</v>
      </c>
      <c r="D34" s="50">
        <v>214</v>
      </c>
      <c r="E34" s="26">
        <v>101.01</v>
      </c>
      <c r="F34" s="27">
        <v>5</v>
      </c>
      <c r="G34" s="50">
        <v>398</v>
      </c>
      <c r="H34" s="26">
        <v>50.505000000000003</v>
      </c>
      <c r="I34" s="27">
        <v>5</v>
      </c>
      <c r="J34" s="50">
        <v>121</v>
      </c>
      <c r="K34" s="26">
        <v>101.01</v>
      </c>
      <c r="L34" s="27">
        <v>18</v>
      </c>
      <c r="M34" s="50">
        <v>353</v>
      </c>
      <c r="N34" s="26">
        <v>50.505000000000003</v>
      </c>
      <c r="O34" s="27">
        <v>18</v>
      </c>
      <c r="P34" s="28">
        <v>0.99</v>
      </c>
    </row>
    <row r="35" spans="1:16" ht="15.75">
      <c r="A35" s="23">
        <v>32</v>
      </c>
      <c r="B35" s="24" t="s">
        <v>28</v>
      </c>
      <c r="C35" s="25">
        <f t="shared" si="1"/>
        <v>144</v>
      </c>
      <c r="D35" s="50">
        <v>0</v>
      </c>
      <c r="E35" s="26">
        <v>101.01</v>
      </c>
      <c r="F35" s="27">
        <v>5</v>
      </c>
      <c r="G35" s="50">
        <v>0</v>
      </c>
      <c r="H35" s="26">
        <v>50.505000000000003</v>
      </c>
      <c r="I35" s="27">
        <v>5</v>
      </c>
      <c r="J35" s="50">
        <v>55</v>
      </c>
      <c r="K35" s="26">
        <v>101.01</v>
      </c>
      <c r="L35" s="27">
        <v>18</v>
      </c>
      <c r="M35" s="50">
        <v>50</v>
      </c>
      <c r="N35" s="26">
        <v>50.505000000000003</v>
      </c>
      <c r="O35" s="27">
        <v>18</v>
      </c>
      <c r="P35" s="28">
        <v>0.99</v>
      </c>
    </row>
    <row r="36" spans="1:16" ht="15.75">
      <c r="A36" s="23">
        <v>33</v>
      </c>
      <c r="B36" s="24" t="s">
        <v>15</v>
      </c>
      <c r="C36" s="25">
        <f t="shared" si="1"/>
        <v>121.5</v>
      </c>
      <c r="D36" s="50"/>
      <c r="E36" s="26">
        <v>101.01</v>
      </c>
      <c r="F36" s="27">
        <v>5</v>
      </c>
      <c r="G36" s="50"/>
      <c r="H36" s="26">
        <v>50.505000000000003</v>
      </c>
      <c r="I36" s="27">
        <v>5</v>
      </c>
      <c r="J36" s="50">
        <v>50</v>
      </c>
      <c r="K36" s="26">
        <v>101.01</v>
      </c>
      <c r="L36" s="27">
        <v>18</v>
      </c>
      <c r="M36" s="50">
        <v>35</v>
      </c>
      <c r="N36" s="26">
        <v>50.505000000000003</v>
      </c>
      <c r="O36" s="27">
        <v>18</v>
      </c>
      <c r="P36" s="28">
        <v>0.99</v>
      </c>
    </row>
    <row r="37" spans="1:16" ht="15.75">
      <c r="A37" s="23">
        <v>34</v>
      </c>
      <c r="B37" s="24" t="s">
        <v>45</v>
      </c>
      <c r="C37" s="25">
        <f t="shared" si="1"/>
        <v>294.8</v>
      </c>
      <c r="D37" s="50">
        <v>70</v>
      </c>
      <c r="E37" s="26">
        <v>101.01</v>
      </c>
      <c r="F37" s="27">
        <v>5</v>
      </c>
      <c r="G37" s="50">
        <v>6</v>
      </c>
      <c r="H37" s="26">
        <v>50.505000000000003</v>
      </c>
      <c r="I37" s="27">
        <v>5</v>
      </c>
      <c r="J37" s="50">
        <v>127</v>
      </c>
      <c r="K37" s="26">
        <v>101.01</v>
      </c>
      <c r="L37" s="27">
        <v>18</v>
      </c>
      <c r="M37" s="50">
        <v>33</v>
      </c>
      <c r="N37" s="26">
        <v>50.505000000000003</v>
      </c>
      <c r="O37" s="27">
        <v>18</v>
      </c>
      <c r="P37" s="28">
        <v>0.99</v>
      </c>
    </row>
    <row r="38" spans="1:16" ht="15.75">
      <c r="A38" s="23">
        <v>35</v>
      </c>
      <c r="B38" s="24" t="s">
        <v>29</v>
      </c>
      <c r="C38" s="25">
        <f t="shared" si="1"/>
        <v>1404</v>
      </c>
      <c r="D38" s="50"/>
      <c r="E38" s="26">
        <v>101.01</v>
      </c>
      <c r="F38" s="27">
        <v>5</v>
      </c>
      <c r="G38" s="50"/>
      <c r="H38" s="26">
        <v>50.505000000000003</v>
      </c>
      <c r="I38" s="27">
        <v>5</v>
      </c>
      <c r="J38" s="54">
        <v>592</v>
      </c>
      <c r="K38" s="36">
        <v>101.01</v>
      </c>
      <c r="L38" s="37">
        <v>18</v>
      </c>
      <c r="M38" s="54">
        <v>376</v>
      </c>
      <c r="N38" s="26">
        <v>50.505000000000003</v>
      </c>
      <c r="O38" s="27">
        <v>18</v>
      </c>
      <c r="P38" s="28">
        <v>0.99</v>
      </c>
    </row>
    <row r="39" spans="1:16" ht="15.75">
      <c r="A39" s="23">
        <v>36</v>
      </c>
      <c r="B39" s="24" t="s">
        <v>46</v>
      </c>
      <c r="C39" s="25">
        <f t="shared" si="1"/>
        <v>337.5</v>
      </c>
      <c r="D39" s="50">
        <v>0</v>
      </c>
      <c r="E39" s="26">
        <v>101.01</v>
      </c>
      <c r="F39" s="27">
        <v>5</v>
      </c>
      <c r="G39" s="50">
        <v>0</v>
      </c>
      <c r="H39" s="26">
        <v>50.505000000000003</v>
      </c>
      <c r="I39" s="27">
        <v>5</v>
      </c>
      <c r="J39" s="50">
        <v>142</v>
      </c>
      <c r="K39" s="26">
        <v>101.01</v>
      </c>
      <c r="L39" s="27">
        <v>18</v>
      </c>
      <c r="M39" s="50">
        <v>91</v>
      </c>
      <c r="N39" s="26">
        <v>50.505000000000003</v>
      </c>
      <c r="O39" s="27">
        <v>18</v>
      </c>
      <c r="P39" s="28">
        <v>0.99</v>
      </c>
    </row>
    <row r="40" spans="1:16" ht="15.75">
      <c r="A40" s="23">
        <v>37</v>
      </c>
      <c r="B40" s="24" t="s">
        <v>16</v>
      </c>
      <c r="C40" s="25">
        <f t="shared" si="1"/>
        <v>172.2</v>
      </c>
      <c r="D40" s="50">
        <v>11</v>
      </c>
      <c r="E40" s="26">
        <v>101.01</v>
      </c>
      <c r="F40" s="27">
        <v>5</v>
      </c>
      <c r="G40" s="50">
        <v>8</v>
      </c>
      <c r="H40" s="26">
        <v>50.505000000000003</v>
      </c>
      <c r="I40" s="27">
        <v>5</v>
      </c>
      <c r="J40" s="50">
        <v>86</v>
      </c>
      <c r="K40" s="26">
        <v>101.01</v>
      </c>
      <c r="L40" s="27">
        <v>18</v>
      </c>
      <c r="M40" s="50">
        <v>11</v>
      </c>
      <c r="N40" s="26">
        <v>50.505000000000003</v>
      </c>
      <c r="O40" s="27">
        <v>18</v>
      </c>
      <c r="P40" s="28">
        <v>0.99</v>
      </c>
    </row>
    <row r="41" spans="1:16" ht="15.75">
      <c r="A41" s="23">
        <v>38</v>
      </c>
      <c r="B41" s="24" t="s">
        <v>17</v>
      </c>
      <c r="C41" s="25">
        <f t="shared" si="1"/>
        <v>307.10000000000002</v>
      </c>
      <c r="D41" s="50">
        <v>40</v>
      </c>
      <c r="E41" s="26">
        <v>101.01</v>
      </c>
      <c r="F41" s="27">
        <v>5</v>
      </c>
      <c r="G41" s="50"/>
      <c r="H41" s="26">
        <v>50.505000000000003</v>
      </c>
      <c r="I41" s="27">
        <v>5</v>
      </c>
      <c r="J41" s="50">
        <v>84</v>
      </c>
      <c r="K41" s="26">
        <v>101.01</v>
      </c>
      <c r="L41" s="27">
        <v>18</v>
      </c>
      <c r="M41" s="50">
        <v>151</v>
      </c>
      <c r="N41" s="26">
        <v>50.505000000000003</v>
      </c>
      <c r="O41" s="27">
        <v>18</v>
      </c>
      <c r="P41" s="28">
        <v>0.99</v>
      </c>
    </row>
    <row r="42" spans="1:16" ht="15.75">
      <c r="A42" s="23">
        <v>39</v>
      </c>
      <c r="B42" s="24" t="s">
        <v>18</v>
      </c>
      <c r="C42" s="25">
        <f t="shared" si="1"/>
        <v>296.10000000000002</v>
      </c>
      <c r="D42" s="52"/>
      <c r="E42" s="26">
        <v>101.01</v>
      </c>
      <c r="F42" s="27">
        <v>5</v>
      </c>
      <c r="G42" s="52"/>
      <c r="H42" s="26">
        <v>50.505000000000003</v>
      </c>
      <c r="I42" s="27">
        <v>5</v>
      </c>
      <c r="J42" s="52">
        <v>89</v>
      </c>
      <c r="K42" s="26">
        <v>101.01</v>
      </c>
      <c r="L42" s="27">
        <v>18</v>
      </c>
      <c r="M42" s="52">
        <v>151</v>
      </c>
      <c r="N42" s="26">
        <v>50.505000000000003</v>
      </c>
      <c r="O42" s="27">
        <v>18</v>
      </c>
      <c r="P42" s="28">
        <v>0.99</v>
      </c>
    </row>
    <row r="43" spans="1:16" ht="15.75">
      <c r="A43" s="23">
        <v>40</v>
      </c>
      <c r="B43" s="24" t="s">
        <v>19</v>
      </c>
      <c r="C43" s="25">
        <f t="shared" si="1"/>
        <v>99</v>
      </c>
      <c r="D43" s="50"/>
      <c r="E43" s="26">
        <v>101.01</v>
      </c>
      <c r="F43" s="27">
        <v>5</v>
      </c>
      <c r="G43" s="50"/>
      <c r="H43" s="26">
        <v>50.505000000000003</v>
      </c>
      <c r="I43" s="27">
        <v>5</v>
      </c>
      <c r="J43" s="50">
        <v>20</v>
      </c>
      <c r="K43" s="26">
        <v>101.01</v>
      </c>
      <c r="L43" s="27">
        <v>18</v>
      </c>
      <c r="M43" s="50">
        <v>70</v>
      </c>
      <c r="N43" s="26">
        <v>50.505000000000003</v>
      </c>
      <c r="O43" s="27">
        <v>18</v>
      </c>
      <c r="P43" s="28">
        <v>0.99</v>
      </c>
    </row>
    <row r="44" spans="1:16" ht="15.75">
      <c r="A44" s="23">
        <v>41</v>
      </c>
      <c r="B44" s="24" t="s">
        <v>30</v>
      </c>
      <c r="C44" s="25">
        <f t="shared" si="1"/>
        <v>810</v>
      </c>
      <c r="D44" s="50"/>
      <c r="E44" s="26">
        <v>101.01</v>
      </c>
      <c r="F44" s="27">
        <v>5</v>
      </c>
      <c r="G44" s="50"/>
      <c r="H44" s="26">
        <v>50.505000000000003</v>
      </c>
      <c r="I44" s="27">
        <v>5</v>
      </c>
      <c r="J44" s="50">
        <v>170</v>
      </c>
      <c r="K44" s="26">
        <v>101.01</v>
      </c>
      <c r="L44" s="27">
        <v>18</v>
      </c>
      <c r="M44" s="50">
        <v>560</v>
      </c>
      <c r="N44" s="26">
        <v>50.505000000000003</v>
      </c>
      <c r="O44" s="27">
        <v>18</v>
      </c>
      <c r="P44" s="28">
        <v>0.99</v>
      </c>
    </row>
    <row r="45" spans="1:16" ht="15.75">
      <c r="A45" s="23">
        <v>42</v>
      </c>
      <c r="B45" s="24" t="s">
        <v>31</v>
      </c>
      <c r="C45" s="25">
        <f t="shared" si="1"/>
        <v>823.5</v>
      </c>
      <c r="D45" s="50"/>
      <c r="E45" s="26">
        <v>105.26300000000001</v>
      </c>
      <c r="F45" s="27">
        <v>5</v>
      </c>
      <c r="G45" s="50"/>
      <c r="H45" s="26">
        <v>52.631500000000003</v>
      </c>
      <c r="I45" s="27">
        <v>5</v>
      </c>
      <c r="J45" s="50">
        <v>0</v>
      </c>
      <c r="K45" s="26">
        <v>105.26300000000001</v>
      </c>
      <c r="L45" s="27">
        <v>18</v>
      </c>
      <c r="M45" s="50">
        <v>915</v>
      </c>
      <c r="N45" s="26">
        <v>52.631500000000003</v>
      </c>
      <c r="O45" s="27">
        <v>18</v>
      </c>
      <c r="P45" s="28">
        <v>0.95</v>
      </c>
    </row>
    <row r="46" spans="1:16" ht="15.75">
      <c r="A46" s="23">
        <v>43</v>
      </c>
      <c r="B46" s="24" t="s">
        <v>32</v>
      </c>
      <c r="C46" s="25">
        <f t="shared" si="1"/>
        <v>526.5</v>
      </c>
      <c r="D46" s="50"/>
      <c r="E46" s="26">
        <v>101.01</v>
      </c>
      <c r="F46" s="27">
        <v>5</v>
      </c>
      <c r="G46" s="50"/>
      <c r="H46" s="26">
        <v>50.505000000000003</v>
      </c>
      <c r="I46" s="27">
        <v>5</v>
      </c>
      <c r="J46" s="50">
        <v>85</v>
      </c>
      <c r="K46" s="26">
        <v>101.01</v>
      </c>
      <c r="L46" s="27">
        <v>18</v>
      </c>
      <c r="M46" s="50">
        <v>415</v>
      </c>
      <c r="N46" s="26">
        <v>50.505000000000003</v>
      </c>
      <c r="O46" s="27">
        <v>18</v>
      </c>
      <c r="P46" s="28">
        <v>0.99</v>
      </c>
    </row>
    <row r="47" spans="1:16" ht="15.75">
      <c r="A47" s="23">
        <v>44</v>
      </c>
      <c r="B47" s="24" t="s">
        <v>33</v>
      </c>
      <c r="C47" s="25">
        <f t="shared" si="1"/>
        <v>1143</v>
      </c>
      <c r="D47" s="50"/>
      <c r="E47" s="26">
        <v>101.01</v>
      </c>
      <c r="F47" s="27">
        <v>5</v>
      </c>
      <c r="G47" s="50"/>
      <c r="H47" s="26">
        <v>50.505000000000003</v>
      </c>
      <c r="I47" s="27">
        <v>5</v>
      </c>
      <c r="J47" s="50">
        <v>240</v>
      </c>
      <c r="K47" s="26">
        <v>101.01</v>
      </c>
      <c r="L47" s="27">
        <v>18</v>
      </c>
      <c r="M47" s="50">
        <v>790</v>
      </c>
      <c r="N47" s="26">
        <v>50.505000000000003</v>
      </c>
      <c r="O47" s="27">
        <v>18</v>
      </c>
      <c r="P47" s="28">
        <v>0.99</v>
      </c>
    </row>
    <row r="48" spans="1:16" ht="15.75">
      <c r="A48" s="23">
        <v>45</v>
      </c>
      <c r="B48" s="24" t="s">
        <v>34</v>
      </c>
      <c r="C48" s="25">
        <f>ROUND(((D48*E48*F48+G48*H48*I48+J48*K48*L48+M48*N48*O48)*P48)/1000,1)</f>
        <v>11904.3</v>
      </c>
      <c r="D48" s="52">
        <v>38</v>
      </c>
      <c r="E48" s="40">
        <v>105.26300000000001</v>
      </c>
      <c r="F48" s="41">
        <v>5</v>
      </c>
      <c r="G48" s="52">
        <v>79</v>
      </c>
      <c r="H48" s="40">
        <v>52.631500000000003</v>
      </c>
      <c r="I48" s="41">
        <v>5</v>
      </c>
      <c r="J48" s="52">
        <v>1992</v>
      </c>
      <c r="K48" s="40">
        <v>105.26300000000001</v>
      </c>
      <c r="L48" s="41">
        <v>18</v>
      </c>
      <c r="M48" s="52">
        <v>9200</v>
      </c>
      <c r="N48" s="40">
        <v>52.631500000000003</v>
      </c>
      <c r="O48" s="41">
        <v>18</v>
      </c>
      <c r="P48" s="42">
        <v>0.95</v>
      </c>
    </row>
    <row r="49" spans="1:16" s="48" customFormat="1" ht="15.75">
      <c r="A49" s="27"/>
      <c r="B49" s="45" t="s">
        <v>35</v>
      </c>
      <c r="C49" s="25">
        <f>SUM(C4:C48)</f>
        <v>30476.799999999999</v>
      </c>
      <c r="D49" s="46">
        <f>SUM(D4:D48)</f>
        <v>563</v>
      </c>
      <c r="E49" s="26"/>
      <c r="F49" s="26"/>
      <c r="G49" s="46">
        <f>SUM(G4:G48)</f>
        <v>596</v>
      </c>
      <c r="H49" s="26"/>
      <c r="I49" s="26"/>
      <c r="J49" s="26">
        <f>SUM(J4:J48)</f>
        <v>8236</v>
      </c>
      <c r="K49" s="26"/>
      <c r="L49" s="26"/>
      <c r="M49" s="26">
        <f>SUM(M4:M48)</f>
        <v>16913</v>
      </c>
      <c r="N49" s="26"/>
      <c r="O49" s="26"/>
      <c r="P49" s="47"/>
    </row>
  </sheetData>
  <sheetProtection algorithmName="SHA-512" hashValue="tLr4I4/jB/ku3+MaW6Bke/HoBaZFmIt1sT2jSahakoadQx9PU5IHPSiNErGaTjdUy4Xkpw4NWA9xrd46FhnMQw==" saltValue="1bfs4wG3aCb/j4ZXmlUkJg==" spinCount="100000" sheet="1" formatCells="0" formatColumns="0" formatRows="0" insertColumns="0" insertRows="0" insertHyperlinks="0" deleteColumns="0" deleteRows="0" sort="0" autoFilter="0" pivotTables="0"/>
  <mergeCells count="7">
    <mergeCell ref="J2:O2"/>
    <mergeCell ref="P2:P3"/>
    <mergeCell ref="C1:F1"/>
    <mergeCell ref="A2:A3"/>
    <mergeCell ref="B2:B3"/>
    <mergeCell ref="C2:C3"/>
    <mergeCell ref="D2:I2"/>
  </mergeCells>
  <pageMargins left="0.78740157480314965" right="0.19685039370078741" top="0.19685039370078741" bottom="0.19685039370078741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9"/>
  <sheetViews>
    <sheetView zoomScale="85" zoomScaleNormal="85" zoomScaleSheetLayoutView="100" workbookViewId="0">
      <pane xSplit="3" ySplit="3" topLeftCell="D4" activePane="bottomRight" state="frozen"/>
      <selection pane="topRight" activeCell="D1" sqref="D1"/>
      <selection pane="bottomLeft" activeCell="A5" sqref="A5"/>
      <selection pane="bottomRight" activeCell="G1" sqref="G1"/>
    </sheetView>
  </sheetViews>
  <sheetFormatPr defaultRowHeight="15.75"/>
  <cols>
    <col min="1" max="1" width="4.7109375" style="55" customWidth="1"/>
    <col min="2" max="2" width="38.28515625" style="55" customWidth="1"/>
    <col min="3" max="3" width="13" style="56" customWidth="1"/>
    <col min="4" max="4" width="22.140625" style="55" customWidth="1"/>
    <col min="5" max="5" width="12.7109375" style="55" customWidth="1"/>
    <col min="6" max="6" width="18.5703125" style="55" customWidth="1"/>
    <col min="7" max="7" width="22.140625" style="55" customWidth="1"/>
    <col min="8" max="8" width="12.7109375" style="55" customWidth="1"/>
    <col min="9" max="9" width="13.7109375" style="55" customWidth="1"/>
    <col min="10" max="10" width="22.140625" style="55" customWidth="1"/>
    <col min="11" max="11" width="12.7109375" style="55" customWidth="1"/>
    <col min="12" max="12" width="13.7109375" style="55" customWidth="1"/>
    <col min="13" max="13" width="22.140625" style="55" customWidth="1"/>
    <col min="14" max="14" width="12.7109375" style="55" customWidth="1"/>
    <col min="15" max="15" width="13.7109375" style="55" customWidth="1"/>
    <col min="16" max="16" width="14.28515625" style="55" customWidth="1"/>
    <col min="17" max="17" width="18.85546875" customWidth="1"/>
  </cols>
  <sheetData>
    <row r="1" spans="1:16" ht="105.75" customHeight="1">
      <c r="A1" t="s">
        <v>62</v>
      </c>
      <c r="B1"/>
      <c r="C1" s="78" t="s">
        <v>64</v>
      </c>
      <c r="D1" s="78"/>
      <c r="E1" s="78"/>
      <c r="F1" s="78"/>
      <c r="G1"/>
      <c r="H1"/>
      <c r="I1"/>
      <c r="J1"/>
      <c r="K1"/>
      <c r="L1"/>
      <c r="M1"/>
      <c r="N1"/>
      <c r="O1"/>
      <c r="P1"/>
    </row>
    <row r="2" spans="1:16" s="57" customFormat="1" ht="15.75" customHeight="1">
      <c r="A2" s="72" t="s">
        <v>20</v>
      </c>
      <c r="B2" s="73" t="s">
        <v>21</v>
      </c>
      <c r="C2" s="74" t="s">
        <v>51</v>
      </c>
      <c r="D2" s="75" t="s">
        <v>22</v>
      </c>
      <c r="E2" s="76"/>
      <c r="F2" s="76"/>
      <c r="G2" s="76"/>
      <c r="H2" s="76"/>
      <c r="I2" s="77"/>
      <c r="J2" s="75" t="s">
        <v>23</v>
      </c>
      <c r="K2" s="76"/>
      <c r="L2" s="76"/>
      <c r="M2" s="76"/>
      <c r="N2" s="76"/>
      <c r="O2" s="77"/>
      <c r="P2" s="70" t="s">
        <v>59</v>
      </c>
    </row>
    <row r="3" spans="1:16" s="22" customFormat="1" ht="228" customHeight="1">
      <c r="A3" s="72"/>
      <c r="B3" s="73"/>
      <c r="C3" s="74"/>
      <c r="D3" s="49" t="s">
        <v>52</v>
      </c>
      <c r="E3" s="49" t="s">
        <v>53</v>
      </c>
      <c r="F3" s="49" t="s">
        <v>60</v>
      </c>
      <c r="G3" s="49" t="s">
        <v>52</v>
      </c>
      <c r="H3" s="49" t="s">
        <v>53</v>
      </c>
      <c r="I3" s="49" t="s">
        <v>60</v>
      </c>
      <c r="J3" s="49" t="s">
        <v>52</v>
      </c>
      <c r="K3" s="49" t="s">
        <v>53</v>
      </c>
      <c r="L3" s="49" t="s">
        <v>60</v>
      </c>
      <c r="M3" s="49" t="s">
        <v>52</v>
      </c>
      <c r="N3" s="49" t="s">
        <v>53</v>
      </c>
      <c r="O3" s="49" t="s">
        <v>60</v>
      </c>
      <c r="P3" s="70"/>
    </row>
    <row r="4" spans="1:16">
      <c r="A4" s="9">
        <v>1</v>
      </c>
      <c r="B4" s="5" t="s">
        <v>48</v>
      </c>
      <c r="C4" s="17">
        <f t="shared" ref="C4:C24" si="0">ROUND(((D4*E4*F4+G4*H4*I4+J4*K4*L4+M4*N4*O4)*P4)/1000,2)</f>
        <v>0</v>
      </c>
      <c r="D4" s="58"/>
      <c r="E4" s="3">
        <v>101.01</v>
      </c>
      <c r="F4" s="1">
        <v>5</v>
      </c>
      <c r="G4" s="58"/>
      <c r="H4" s="3">
        <v>50.505000000000003</v>
      </c>
      <c r="I4" s="1">
        <v>5</v>
      </c>
      <c r="J4" s="58"/>
      <c r="K4" s="3">
        <v>101.01</v>
      </c>
      <c r="L4" s="1">
        <v>18</v>
      </c>
      <c r="M4" s="58"/>
      <c r="N4" s="3">
        <v>50.505000000000003</v>
      </c>
      <c r="O4" s="1">
        <v>18</v>
      </c>
      <c r="P4" s="4">
        <v>0.99</v>
      </c>
    </row>
    <row r="5" spans="1:16" s="12" customFormat="1">
      <c r="A5" s="9">
        <v>2</v>
      </c>
      <c r="B5" s="10" t="s">
        <v>0</v>
      </c>
      <c r="C5" s="18">
        <f t="shared" si="0"/>
        <v>784.8</v>
      </c>
      <c r="D5" s="59"/>
      <c r="E5" s="8">
        <v>101.01</v>
      </c>
      <c r="F5" s="9">
        <v>5</v>
      </c>
      <c r="G5" s="59"/>
      <c r="H5" s="8">
        <v>50.505000000000003</v>
      </c>
      <c r="I5" s="9">
        <v>5</v>
      </c>
      <c r="J5" s="60">
        <v>390</v>
      </c>
      <c r="K5" s="8">
        <v>101.01</v>
      </c>
      <c r="L5" s="9">
        <v>18</v>
      </c>
      <c r="M5" s="60">
        <v>92</v>
      </c>
      <c r="N5" s="8">
        <v>50.505000000000003</v>
      </c>
      <c r="O5" s="9">
        <v>18</v>
      </c>
      <c r="P5" s="11">
        <v>0.99</v>
      </c>
    </row>
    <row r="6" spans="1:16" s="12" customFormat="1">
      <c r="A6" s="9">
        <v>3</v>
      </c>
      <c r="B6" s="10" t="s">
        <v>1</v>
      </c>
      <c r="C6" s="18">
        <f t="shared" si="0"/>
        <v>549</v>
      </c>
      <c r="D6" s="61"/>
      <c r="E6" s="8">
        <v>101.01</v>
      </c>
      <c r="F6" s="9">
        <v>5</v>
      </c>
      <c r="G6" s="61"/>
      <c r="H6" s="8">
        <v>50.505000000000003</v>
      </c>
      <c r="I6" s="9">
        <v>5</v>
      </c>
      <c r="J6" s="58">
        <v>185</v>
      </c>
      <c r="K6" s="8">
        <v>101.01</v>
      </c>
      <c r="L6" s="9">
        <v>18</v>
      </c>
      <c r="M6" s="58">
        <v>240</v>
      </c>
      <c r="N6" s="8">
        <v>50.505000000000003</v>
      </c>
      <c r="O6" s="9">
        <v>18</v>
      </c>
      <c r="P6" s="11">
        <v>0.99</v>
      </c>
    </row>
    <row r="7" spans="1:16">
      <c r="A7" s="9">
        <v>4</v>
      </c>
      <c r="B7" s="5" t="s">
        <v>49</v>
      </c>
      <c r="C7" s="17">
        <f t="shared" si="0"/>
        <v>0</v>
      </c>
      <c r="D7" s="58"/>
      <c r="E7" s="3">
        <v>101.01</v>
      </c>
      <c r="F7" s="1">
        <v>5</v>
      </c>
      <c r="G7" s="58"/>
      <c r="H7" s="3">
        <v>50.505000000000003</v>
      </c>
      <c r="I7" s="1">
        <v>5</v>
      </c>
      <c r="J7" s="58"/>
      <c r="K7" s="3">
        <v>101.01</v>
      </c>
      <c r="L7" s="1">
        <v>18</v>
      </c>
      <c r="M7" s="58"/>
      <c r="N7" s="3">
        <v>50.505000000000003</v>
      </c>
      <c r="O7" s="1">
        <v>18</v>
      </c>
      <c r="P7" s="4">
        <v>0.99</v>
      </c>
    </row>
    <row r="8" spans="1:16" ht="15.75" customHeight="1">
      <c r="A8" s="9">
        <v>5</v>
      </c>
      <c r="B8" s="5" t="s">
        <v>36</v>
      </c>
      <c r="C8" s="17">
        <f t="shared" si="0"/>
        <v>444.8</v>
      </c>
      <c r="D8" s="58">
        <v>120</v>
      </c>
      <c r="E8" s="3">
        <v>101.01</v>
      </c>
      <c r="F8" s="1">
        <v>5</v>
      </c>
      <c r="G8" s="58">
        <v>20</v>
      </c>
      <c r="H8" s="3">
        <v>50.505000000000003</v>
      </c>
      <c r="I8" s="1">
        <v>5</v>
      </c>
      <c r="J8" s="58">
        <v>177</v>
      </c>
      <c r="K8" s="3">
        <v>101.01</v>
      </c>
      <c r="L8" s="1">
        <v>18</v>
      </c>
      <c r="M8" s="58">
        <v>68</v>
      </c>
      <c r="N8" s="3">
        <v>50.505000000000003</v>
      </c>
      <c r="O8" s="1">
        <v>18</v>
      </c>
      <c r="P8" s="4">
        <v>0.99</v>
      </c>
    </row>
    <row r="9" spans="1:16">
      <c r="A9" s="9">
        <v>6</v>
      </c>
      <c r="B9" s="5" t="s">
        <v>2</v>
      </c>
      <c r="C9" s="17">
        <f t="shared" si="0"/>
        <v>578.5</v>
      </c>
      <c r="D9" s="58">
        <v>25</v>
      </c>
      <c r="E9" s="3">
        <v>101.01</v>
      </c>
      <c r="F9" s="1">
        <v>5</v>
      </c>
      <c r="G9" s="58">
        <v>50</v>
      </c>
      <c r="H9" s="3">
        <v>50.505000000000003</v>
      </c>
      <c r="I9" s="1">
        <v>5</v>
      </c>
      <c r="J9" s="58">
        <v>178</v>
      </c>
      <c r="K9" s="3">
        <v>101.01</v>
      </c>
      <c r="L9" s="1">
        <v>18</v>
      </c>
      <c r="M9" s="58">
        <v>259</v>
      </c>
      <c r="N9" s="3">
        <v>50.505000000000003</v>
      </c>
      <c r="O9" s="1">
        <v>18</v>
      </c>
      <c r="P9" s="4">
        <v>0.99</v>
      </c>
    </row>
    <row r="10" spans="1:16">
      <c r="A10" s="9">
        <v>7</v>
      </c>
      <c r="B10" s="5" t="s">
        <v>3</v>
      </c>
      <c r="C10" s="17">
        <f t="shared" si="0"/>
        <v>614.70000000000005</v>
      </c>
      <c r="D10" s="58"/>
      <c r="E10" s="3">
        <v>101.01</v>
      </c>
      <c r="F10" s="1">
        <v>5</v>
      </c>
      <c r="G10" s="58"/>
      <c r="H10" s="3">
        <v>50.505000000000003</v>
      </c>
      <c r="I10" s="1">
        <v>5</v>
      </c>
      <c r="J10" s="58">
        <v>238</v>
      </c>
      <c r="K10" s="3">
        <v>101.01</v>
      </c>
      <c r="L10" s="1">
        <v>18</v>
      </c>
      <c r="M10" s="58">
        <v>207</v>
      </c>
      <c r="N10" s="3">
        <v>50.505000000000003</v>
      </c>
      <c r="O10" s="1">
        <v>18</v>
      </c>
      <c r="P10" s="4">
        <v>0.99</v>
      </c>
    </row>
    <row r="11" spans="1:16">
      <c r="A11" s="9">
        <v>8</v>
      </c>
      <c r="B11" s="5" t="s">
        <v>4</v>
      </c>
      <c r="C11" s="17">
        <f t="shared" si="0"/>
        <v>22.5</v>
      </c>
      <c r="D11" s="58"/>
      <c r="E11" s="3">
        <v>101.01</v>
      </c>
      <c r="F11" s="1">
        <v>5</v>
      </c>
      <c r="G11" s="58"/>
      <c r="H11" s="3">
        <v>50.505000000000003</v>
      </c>
      <c r="I11" s="1">
        <v>5</v>
      </c>
      <c r="J11" s="58">
        <v>10</v>
      </c>
      <c r="K11" s="3">
        <v>101.01</v>
      </c>
      <c r="L11" s="1">
        <v>18</v>
      </c>
      <c r="M11" s="58">
        <v>5</v>
      </c>
      <c r="N11" s="3">
        <v>50.505000000000003</v>
      </c>
      <c r="O11" s="1">
        <v>18</v>
      </c>
      <c r="P11" s="4">
        <v>0.99</v>
      </c>
    </row>
    <row r="12" spans="1:16">
      <c r="A12" s="9">
        <v>9</v>
      </c>
      <c r="B12" s="5" t="s">
        <v>5</v>
      </c>
      <c r="C12" s="17">
        <f t="shared" si="0"/>
        <v>620.1</v>
      </c>
      <c r="D12" s="58"/>
      <c r="E12" s="3">
        <v>101.01</v>
      </c>
      <c r="F12" s="1">
        <v>5</v>
      </c>
      <c r="G12" s="58"/>
      <c r="H12" s="3">
        <v>50.505000000000003</v>
      </c>
      <c r="I12" s="1">
        <v>5</v>
      </c>
      <c r="J12" s="58">
        <v>189</v>
      </c>
      <c r="K12" s="3">
        <v>101.01</v>
      </c>
      <c r="L12" s="1">
        <v>18</v>
      </c>
      <c r="M12" s="58">
        <v>311</v>
      </c>
      <c r="N12" s="3">
        <v>50.505000000000003</v>
      </c>
      <c r="O12" s="1">
        <v>18</v>
      </c>
      <c r="P12" s="4">
        <v>0.99</v>
      </c>
    </row>
    <row r="13" spans="1:16">
      <c r="A13" s="9">
        <v>10</v>
      </c>
      <c r="B13" s="5" t="s">
        <v>37</v>
      </c>
      <c r="C13" s="17">
        <f t="shared" si="0"/>
        <v>108</v>
      </c>
      <c r="D13" s="58"/>
      <c r="E13" s="3">
        <v>101.01</v>
      </c>
      <c r="F13" s="1">
        <v>5</v>
      </c>
      <c r="G13" s="58"/>
      <c r="H13" s="3">
        <v>50.505000000000003</v>
      </c>
      <c r="I13" s="1">
        <v>5</v>
      </c>
      <c r="J13" s="58">
        <v>50</v>
      </c>
      <c r="K13" s="3">
        <v>101.01</v>
      </c>
      <c r="L13" s="1">
        <v>18</v>
      </c>
      <c r="M13" s="58">
        <v>20</v>
      </c>
      <c r="N13" s="3">
        <v>50.505000000000003</v>
      </c>
      <c r="O13" s="1">
        <v>18</v>
      </c>
      <c r="P13" s="4">
        <v>0.99</v>
      </c>
    </row>
    <row r="14" spans="1:16">
      <c r="A14" s="9">
        <v>11</v>
      </c>
      <c r="B14" s="5" t="s">
        <v>6</v>
      </c>
      <c r="C14" s="17">
        <f t="shared" si="0"/>
        <v>428.4</v>
      </c>
      <c r="D14" s="58"/>
      <c r="E14" s="3">
        <v>101.01</v>
      </c>
      <c r="F14" s="1">
        <v>5</v>
      </c>
      <c r="G14" s="58"/>
      <c r="H14" s="3">
        <v>50.505000000000003</v>
      </c>
      <c r="I14" s="1">
        <v>5</v>
      </c>
      <c r="J14" s="58">
        <v>231</v>
      </c>
      <c r="K14" s="3">
        <v>101.01</v>
      </c>
      <c r="L14" s="1">
        <v>18</v>
      </c>
      <c r="M14" s="58">
        <v>14</v>
      </c>
      <c r="N14" s="3">
        <v>50.505000000000003</v>
      </c>
      <c r="O14" s="1">
        <v>18</v>
      </c>
      <c r="P14" s="4">
        <v>0.99</v>
      </c>
    </row>
    <row r="15" spans="1:16">
      <c r="A15" s="9">
        <v>12</v>
      </c>
      <c r="B15" s="5" t="s">
        <v>7</v>
      </c>
      <c r="C15" s="17">
        <f t="shared" si="0"/>
        <v>617.4</v>
      </c>
      <c r="D15" s="58"/>
      <c r="E15" s="3">
        <v>101.01</v>
      </c>
      <c r="F15" s="1">
        <v>5</v>
      </c>
      <c r="G15" s="58"/>
      <c r="H15" s="3">
        <v>50.505000000000003</v>
      </c>
      <c r="I15" s="1">
        <v>5</v>
      </c>
      <c r="J15" s="58">
        <v>171</v>
      </c>
      <c r="K15" s="3">
        <v>101.01</v>
      </c>
      <c r="L15" s="1">
        <v>18</v>
      </c>
      <c r="M15" s="58">
        <v>344</v>
      </c>
      <c r="N15" s="3">
        <v>50.505000000000003</v>
      </c>
      <c r="O15" s="1">
        <v>18</v>
      </c>
      <c r="P15" s="4">
        <v>0.99</v>
      </c>
    </row>
    <row r="16" spans="1:16">
      <c r="A16" s="9">
        <v>13</v>
      </c>
      <c r="B16" s="5" t="s">
        <v>24</v>
      </c>
      <c r="C16" s="17">
        <f t="shared" si="0"/>
        <v>99.9</v>
      </c>
      <c r="D16" s="58"/>
      <c r="E16" s="3">
        <v>101.01</v>
      </c>
      <c r="F16" s="1">
        <v>5</v>
      </c>
      <c r="G16" s="58"/>
      <c r="H16" s="3">
        <v>50.505000000000003</v>
      </c>
      <c r="I16" s="1">
        <v>5</v>
      </c>
      <c r="J16" s="58">
        <v>19</v>
      </c>
      <c r="K16" s="3">
        <v>101.01</v>
      </c>
      <c r="L16" s="1">
        <v>18</v>
      </c>
      <c r="M16" s="58">
        <v>73</v>
      </c>
      <c r="N16" s="3">
        <v>50.505000000000003</v>
      </c>
      <c r="O16" s="1">
        <v>18</v>
      </c>
      <c r="P16" s="4">
        <v>0.99</v>
      </c>
    </row>
    <row r="17" spans="1:16">
      <c r="A17" s="9">
        <v>14</v>
      </c>
      <c r="B17" s="7" t="s">
        <v>8</v>
      </c>
      <c r="C17" s="2">
        <f t="shared" si="0"/>
        <v>244.75</v>
      </c>
      <c r="D17" s="58">
        <v>5</v>
      </c>
      <c r="E17" s="3">
        <v>101.01</v>
      </c>
      <c r="F17" s="6">
        <v>5</v>
      </c>
      <c r="G17" s="58">
        <v>15</v>
      </c>
      <c r="H17" s="3">
        <v>50.505000000000003</v>
      </c>
      <c r="I17" s="6">
        <v>5</v>
      </c>
      <c r="J17" s="58">
        <v>73</v>
      </c>
      <c r="K17" s="3">
        <v>101.01</v>
      </c>
      <c r="L17" s="6">
        <v>18</v>
      </c>
      <c r="M17" s="58">
        <v>119</v>
      </c>
      <c r="N17" s="3">
        <v>50.505000000000003</v>
      </c>
      <c r="O17" s="6">
        <v>18</v>
      </c>
      <c r="P17" s="4">
        <v>0.99</v>
      </c>
    </row>
    <row r="18" spans="1:16">
      <c r="A18" s="9">
        <v>15</v>
      </c>
      <c r="B18" s="5" t="s">
        <v>38</v>
      </c>
      <c r="C18" s="17">
        <f t="shared" si="0"/>
        <v>31.5</v>
      </c>
      <c r="D18" s="58"/>
      <c r="E18" s="3">
        <v>101.01</v>
      </c>
      <c r="F18" s="1">
        <v>5</v>
      </c>
      <c r="G18" s="58"/>
      <c r="H18" s="3">
        <v>50.505000000000003</v>
      </c>
      <c r="I18" s="1">
        <v>5</v>
      </c>
      <c r="J18" s="58">
        <v>15</v>
      </c>
      <c r="K18" s="3">
        <v>101.01</v>
      </c>
      <c r="L18" s="1">
        <v>18</v>
      </c>
      <c r="M18" s="58">
        <v>5</v>
      </c>
      <c r="N18" s="3">
        <v>50.505000000000003</v>
      </c>
      <c r="O18" s="1">
        <v>18</v>
      </c>
      <c r="P18" s="4">
        <v>0.99</v>
      </c>
    </row>
    <row r="19" spans="1:16">
      <c r="A19" s="9">
        <v>16</v>
      </c>
      <c r="B19" s="5" t="s">
        <v>39</v>
      </c>
      <c r="C19" s="17">
        <f t="shared" si="0"/>
        <v>536.4</v>
      </c>
      <c r="D19" s="58"/>
      <c r="E19" s="3">
        <v>101.01</v>
      </c>
      <c r="F19" s="1">
        <v>5</v>
      </c>
      <c r="G19" s="58"/>
      <c r="H19" s="3">
        <v>50.505000000000003</v>
      </c>
      <c r="I19" s="1">
        <v>5</v>
      </c>
      <c r="J19" s="58">
        <v>196</v>
      </c>
      <c r="K19" s="3">
        <v>101.01</v>
      </c>
      <c r="L19" s="1">
        <v>18</v>
      </c>
      <c r="M19" s="58">
        <v>204</v>
      </c>
      <c r="N19" s="3">
        <v>50.505000000000003</v>
      </c>
      <c r="O19" s="1">
        <v>18</v>
      </c>
      <c r="P19" s="4">
        <v>0.99</v>
      </c>
    </row>
    <row r="20" spans="1:16">
      <c r="A20" s="9">
        <v>17</v>
      </c>
      <c r="B20" s="5" t="s">
        <v>9</v>
      </c>
      <c r="C20" s="17">
        <f t="shared" si="0"/>
        <v>423</v>
      </c>
      <c r="D20" s="58"/>
      <c r="E20" s="3">
        <v>101.01</v>
      </c>
      <c r="F20" s="1">
        <v>5</v>
      </c>
      <c r="G20" s="58"/>
      <c r="H20" s="3">
        <v>50.505000000000003</v>
      </c>
      <c r="I20" s="1">
        <v>5</v>
      </c>
      <c r="J20" s="58">
        <v>185</v>
      </c>
      <c r="K20" s="3">
        <v>101.01</v>
      </c>
      <c r="L20" s="1">
        <v>18</v>
      </c>
      <c r="M20" s="58">
        <v>100</v>
      </c>
      <c r="N20" s="3">
        <v>50.505000000000003</v>
      </c>
      <c r="O20" s="1">
        <v>18</v>
      </c>
      <c r="P20" s="4">
        <v>0.99</v>
      </c>
    </row>
    <row r="21" spans="1:16">
      <c r="A21" s="9">
        <v>18</v>
      </c>
      <c r="B21" s="5" t="s">
        <v>40</v>
      </c>
      <c r="C21" s="17">
        <f t="shared" si="0"/>
        <v>81</v>
      </c>
      <c r="D21" s="58"/>
      <c r="E21" s="3">
        <v>101.01</v>
      </c>
      <c r="F21" s="1">
        <v>5</v>
      </c>
      <c r="G21" s="58"/>
      <c r="H21" s="3">
        <v>50.505000000000003</v>
      </c>
      <c r="I21" s="1">
        <v>5</v>
      </c>
      <c r="J21" s="58">
        <v>10</v>
      </c>
      <c r="K21" s="3">
        <v>101.01</v>
      </c>
      <c r="L21" s="1">
        <v>18</v>
      </c>
      <c r="M21" s="58">
        <v>70</v>
      </c>
      <c r="N21" s="3">
        <v>50.505000000000003</v>
      </c>
      <c r="O21" s="1">
        <v>18</v>
      </c>
      <c r="P21" s="4">
        <v>0.99</v>
      </c>
    </row>
    <row r="22" spans="1:16">
      <c r="A22" s="9">
        <v>19</v>
      </c>
      <c r="B22" s="5" t="s">
        <v>10</v>
      </c>
      <c r="C22" s="17">
        <f t="shared" si="0"/>
        <v>285.3</v>
      </c>
      <c r="D22" s="58"/>
      <c r="E22" s="3">
        <v>101.01</v>
      </c>
      <c r="F22" s="1">
        <v>5</v>
      </c>
      <c r="G22" s="58"/>
      <c r="H22" s="3">
        <v>50.505000000000003</v>
      </c>
      <c r="I22" s="1">
        <v>5</v>
      </c>
      <c r="J22" s="58">
        <v>121</v>
      </c>
      <c r="K22" s="3">
        <v>101.01</v>
      </c>
      <c r="L22" s="1">
        <v>18</v>
      </c>
      <c r="M22" s="58">
        <v>75</v>
      </c>
      <c r="N22" s="3">
        <v>50.505000000000003</v>
      </c>
      <c r="O22" s="1">
        <v>18</v>
      </c>
      <c r="P22" s="4">
        <v>0.99</v>
      </c>
    </row>
    <row r="23" spans="1:16">
      <c r="A23" s="9">
        <v>20</v>
      </c>
      <c r="B23" s="5" t="s">
        <v>41</v>
      </c>
      <c r="C23" s="17">
        <f t="shared" si="0"/>
        <v>76.5</v>
      </c>
      <c r="D23" s="58"/>
      <c r="E23" s="3">
        <v>101.01</v>
      </c>
      <c r="F23" s="1">
        <v>5</v>
      </c>
      <c r="G23" s="58"/>
      <c r="H23" s="3">
        <v>50.505000000000003</v>
      </c>
      <c r="I23" s="1">
        <v>5</v>
      </c>
      <c r="J23" s="58">
        <v>32</v>
      </c>
      <c r="K23" s="3">
        <v>101.01</v>
      </c>
      <c r="L23" s="1">
        <v>18</v>
      </c>
      <c r="M23" s="58">
        <v>21</v>
      </c>
      <c r="N23" s="3">
        <v>50.505000000000003</v>
      </c>
      <c r="O23" s="1">
        <v>18</v>
      </c>
      <c r="P23" s="4">
        <v>0.99</v>
      </c>
    </row>
    <row r="24" spans="1:16">
      <c r="A24" s="9">
        <v>21</v>
      </c>
      <c r="B24" s="5" t="s">
        <v>11</v>
      </c>
      <c r="C24" s="17">
        <f t="shared" si="0"/>
        <v>357.8</v>
      </c>
      <c r="D24" s="58">
        <v>10</v>
      </c>
      <c r="E24" s="3">
        <v>101.01</v>
      </c>
      <c r="F24" s="1">
        <v>5</v>
      </c>
      <c r="G24" s="58"/>
      <c r="H24" s="3">
        <v>50.505000000000003</v>
      </c>
      <c r="I24" s="1">
        <v>5</v>
      </c>
      <c r="J24" s="62">
        <v>105</v>
      </c>
      <c r="K24" s="13">
        <v>101.01</v>
      </c>
      <c r="L24" s="14">
        <v>18</v>
      </c>
      <c r="M24" s="62">
        <v>182</v>
      </c>
      <c r="N24" s="3">
        <v>50.505000000000003</v>
      </c>
      <c r="O24" s="1">
        <v>18</v>
      </c>
      <c r="P24" s="4">
        <v>0.99</v>
      </c>
    </row>
    <row r="25" spans="1:16">
      <c r="A25" s="9">
        <v>506</v>
      </c>
      <c r="B25" s="5" t="s">
        <v>12</v>
      </c>
      <c r="C25" s="2">
        <f>ROUND(((D25*E25*F25+G25*H25*I25+J25*K25*L25+M25*N25*O25)*P25)/1000,2)+0.02</f>
        <v>1684.65</v>
      </c>
      <c r="D25" s="58"/>
      <c r="E25" s="3">
        <v>101</v>
      </c>
      <c r="F25" s="1">
        <v>5</v>
      </c>
      <c r="G25" s="58"/>
      <c r="H25" s="3">
        <v>50.5</v>
      </c>
      <c r="I25" s="1">
        <v>5</v>
      </c>
      <c r="J25" s="16">
        <v>506</v>
      </c>
      <c r="K25" s="15">
        <v>101</v>
      </c>
      <c r="L25" s="16">
        <v>18</v>
      </c>
      <c r="M25" s="16">
        <v>860</v>
      </c>
      <c r="N25" s="3">
        <v>50.5</v>
      </c>
      <c r="O25" s="1">
        <v>18</v>
      </c>
      <c r="P25" s="4">
        <v>0.99</v>
      </c>
    </row>
    <row r="26" spans="1:16">
      <c r="A26" s="9">
        <v>23</v>
      </c>
      <c r="B26" s="5" t="s">
        <v>42</v>
      </c>
      <c r="C26" s="17">
        <f t="shared" ref="C26:C47" si="1">ROUND(((D26*E26*F26+G26*H26*I26+J26*K26*L26+M26*N26*O26)*P26)/1000,2)</f>
        <v>97.2</v>
      </c>
      <c r="D26" s="58"/>
      <c r="E26" s="3">
        <v>101.01</v>
      </c>
      <c r="F26" s="1">
        <v>5</v>
      </c>
      <c r="G26" s="58"/>
      <c r="H26" s="3">
        <v>50.505000000000003</v>
      </c>
      <c r="I26" s="1">
        <v>5</v>
      </c>
      <c r="J26" s="58">
        <v>36</v>
      </c>
      <c r="K26" s="3">
        <v>101.01</v>
      </c>
      <c r="L26" s="1">
        <v>18</v>
      </c>
      <c r="M26" s="60">
        <v>36</v>
      </c>
      <c r="N26" s="3">
        <v>50.505000000000003</v>
      </c>
      <c r="O26" s="1">
        <v>18</v>
      </c>
      <c r="P26" s="4">
        <v>0.99</v>
      </c>
    </row>
    <row r="27" spans="1:16">
      <c r="A27" s="9">
        <v>24</v>
      </c>
      <c r="B27" s="5" t="s">
        <v>13</v>
      </c>
      <c r="C27" s="17">
        <f t="shared" si="1"/>
        <v>420.3</v>
      </c>
      <c r="D27" s="58"/>
      <c r="E27" s="3">
        <v>101.01</v>
      </c>
      <c r="F27" s="1">
        <v>5</v>
      </c>
      <c r="G27" s="58"/>
      <c r="H27" s="3">
        <v>50.505000000000003</v>
      </c>
      <c r="I27" s="1">
        <v>5</v>
      </c>
      <c r="J27" s="58">
        <v>210</v>
      </c>
      <c r="K27" s="3">
        <v>101.01</v>
      </c>
      <c r="L27" s="1">
        <v>18</v>
      </c>
      <c r="M27" s="58">
        <v>47</v>
      </c>
      <c r="N27" s="3">
        <v>50.505000000000003</v>
      </c>
      <c r="O27" s="1">
        <v>18</v>
      </c>
      <c r="P27" s="4">
        <v>0.99</v>
      </c>
    </row>
    <row r="28" spans="1:16" ht="15.75" customHeight="1">
      <c r="A28" s="9">
        <v>25</v>
      </c>
      <c r="B28" s="5" t="s">
        <v>25</v>
      </c>
      <c r="C28" s="17">
        <f t="shared" si="1"/>
        <v>666</v>
      </c>
      <c r="D28" s="58">
        <v>0</v>
      </c>
      <c r="E28" s="3">
        <v>101.01</v>
      </c>
      <c r="F28" s="1">
        <v>5</v>
      </c>
      <c r="G28" s="58"/>
      <c r="H28" s="3">
        <v>50.505000000000003</v>
      </c>
      <c r="I28" s="1">
        <v>5</v>
      </c>
      <c r="J28" s="58">
        <v>370</v>
      </c>
      <c r="K28" s="3">
        <v>101.01</v>
      </c>
      <c r="L28" s="1">
        <v>18</v>
      </c>
      <c r="M28" s="58">
        <v>0</v>
      </c>
      <c r="N28" s="3">
        <v>50.505000000000003</v>
      </c>
      <c r="O28" s="1">
        <v>18</v>
      </c>
      <c r="P28" s="4">
        <v>0.99</v>
      </c>
    </row>
    <row r="29" spans="1:16">
      <c r="A29" s="9">
        <v>26</v>
      </c>
      <c r="B29" s="5" t="s">
        <v>43</v>
      </c>
      <c r="C29" s="17">
        <f t="shared" si="1"/>
        <v>144</v>
      </c>
      <c r="D29" s="58"/>
      <c r="E29" s="3">
        <v>101.01</v>
      </c>
      <c r="F29" s="1">
        <v>5</v>
      </c>
      <c r="G29" s="58"/>
      <c r="H29" s="3">
        <v>50.505000000000003</v>
      </c>
      <c r="I29" s="1">
        <v>5</v>
      </c>
      <c r="J29" s="58">
        <v>57</v>
      </c>
      <c r="K29" s="3">
        <v>101.01</v>
      </c>
      <c r="L29" s="1">
        <v>18</v>
      </c>
      <c r="M29" s="58">
        <v>46</v>
      </c>
      <c r="N29" s="3">
        <v>50.505000000000003</v>
      </c>
      <c r="O29" s="1">
        <v>18</v>
      </c>
      <c r="P29" s="4">
        <v>0.99</v>
      </c>
    </row>
    <row r="30" spans="1:16" ht="31.5">
      <c r="A30" s="9">
        <v>27</v>
      </c>
      <c r="B30" s="5" t="s">
        <v>26</v>
      </c>
      <c r="C30" s="17">
        <f t="shared" si="1"/>
        <v>599.4</v>
      </c>
      <c r="D30" s="60"/>
      <c r="E30" s="3">
        <v>101.01</v>
      </c>
      <c r="F30" s="1">
        <v>5</v>
      </c>
      <c r="G30" s="60"/>
      <c r="H30" s="3">
        <v>50.505000000000003</v>
      </c>
      <c r="I30" s="1">
        <v>5</v>
      </c>
      <c r="J30" s="60">
        <v>283</v>
      </c>
      <c r="K30" s="3">
        <v>101.01</v>
      </c>
      <c r="L30" s="1">
        <v>18</v>
      </c>
      <c r="M30" s="60">
        <v>100</v>
      </c>
      <c r="N30" s="3">
        <v>50.505000000000003</v>
      </c>
      <c r="O30" s="1">
        <v>18</v>
      </c>
      <c r="P30" s="4">
        <v>0.99</v>
      </c>
    </row>
    <row r="31" spans="1:16">
      <c r="A31" s="9">
        <v>28</v>
      </c>
      <c r="B31" s="5" t="s">
        <v>44</v>
      </c>
      <c r="C31" s="17">
        <f t="shared" si="1"/>
        <v>156.6</v>
      </c>
      <c r="D31" s="58"/>
      <c r="E31" s="3">
        <v>101.01</v>
      </c>
      <c r="F31" s="1">
        <v>5</v>
      </c>
      <c r="G31" s="58"/>
      <c r="H31" s="3">
        <v>50.505000000000003</v>
      </c>
      <c r="I31" s="1">
        <v>5</v>
      </c>
      <c r="J31" s="58">
        <v>87</v>
      </c>
      <c r="K31" s="3">
        <v>101.01</v>
      </c>
      <c r="L31" s="1">
        <v>18</v>
      </c>
      <c r="M31" s="58"/>
      <c r="N31" s="3">
        <v>50.505000000000003</v>
      </c>
      <c r="O31" s="1">
        <v>18</v>
      </c>
      <c r="P31" s="4">
        <v>0.99</v>
      </c>
    </row>
    <row r="32" spans="1:16">
      <c r="A32" s="9">
        <v>29</v>
      </c>
      <c r="B32" s="5" t="s">
        <v>50</v>
      </c>
      <c r="C32" s="17">
        <f t="shared" si="1"/>
        <v>0</v>
      </c>
      <c r="D32" s="58"/>
      <c r="E32" s="3">
        <v>101.01</v>
      </c>
      <c r="F32" s="1">
        <v>5</v>
      </c>
      <c r="G32" s="58"/>
      <c r="H32" s="3">
        <v>50.505000000000003</v>
      </c>
      <c r="I32" s="1">
        <v>5</v>
      </c>
      <c r="J32" s="58"/>
      <c r="K32" s="3">
        <v>101.01</v>
      </c>
      <c r="L32" s="1">
        <v>18</v>
      </c>
      <c r="M32" s="58"/>
      <c r="N32" s="3">
        <v>50.505000000000003</v>
      </c>
      <c r="O32" s="1">
        <v>18</v>
      </c>
      <c r="P32" s="4">
        <v>0.99</v>
      </c>
    </row>
    <row r="33" spans="1:16">
      <c r="A33" s="9">
        <v>30</v>
      </c>
      <c r="B33" s="5" t="s">
        <v>14</v>
      </c>
      <c r="C33" s="17">
        <f t="shared" si="1"/>
        <v>678.8</v>
      </c>
      <c r="D33" s="58">
        <v>30</v>
      </c>
      <c r="E33" s="3">
        <v>101.01</v>
      </c>
      <c r="F33" s="1">
        <v>5</v>
      </c>
      <c r="G33" s="58">
        <v>20</v>
      </c>
      <c r="H33" s="3">
        <v>50.505000000000003</v>
      </c>
      <c r="I33" s="1">
        <v>5</v>
      </c>
      <c r="J33" s="58">
        <v>259</v>
      </c>
      <c r="K33" s="3">
        <v>101.01</v>
      </c>
      <c r="L33" s="1">
        <v>18</v>
      </c>
      <c r="M33" s="58">
        <v>214</v>
      </c>
      <c r="N33" s="3">
        <v>50.505000000000003</v>
      </c>
      <c r="O33" s="1">
        <v>18</v>
      </c>
      <c r="P33" s="4">
        <v>0.99</v>
      </c>
    </row>
    <row r="34" spans="1:16" ht="15.75" customHeight="1">
      <c r="A34" s="9">
        <v>31</v>
      </c>
      <c r="B34" s="5" t="s">
        <v>27</v>
      </c>
      <c r="C34" s="17">
        <f t="shared" si="1"/>
        <v>742</v>
      </c>
      <c r="D34" s="58">
        <v>214</v>
      </c>
      <c r="E34" s="3">
        <v>101.01</v>
      </c>
      <c r="F34" s="1">
        <v>5</v>
      </c>
      <c r="G34" s="58">
        <v>398</v>
      </c>
      <c r="H34" s="3">
        <v>50.505000000000003</v>
      </c>
      <c r="I34" s="1">
        <v>5</v>
      </c>
      <c r="J34" s="58">
        <v>121</v>
      </c>
      <c r="K34" s="3">
        <v>101.01</v>
      </c>
      <c r="L34" s="1">
        <v>18</v>
      </c>
      <c r="M34" s="58">
        <v>353</v>
      </c>
      <c r="N34" s="3">
        <v>50.505000000000003</v>
      </c>
      <c r="O34" s="1">
        <v>18</v>
      </c>
      <c r="P34" s="4">
        <v>0.99</v>
      </c>
    </row>
    <row r="35" spans="1:16">
      <c r="A35" s="9">
        <v>32</v>
      </c>
      <c r="B35" s="5" t="s">
        <v>28</v>
      </c>
      <c r="C35" s="17">
        <f t="shared" si="1"/>
        <v>144</v>
      </c>
      <c r="D35" s="58">
        <v>0</v>
      </c>
      <c r="E35" s="3">
        <v>101.01</v>
      </c>
      <c r="F35" s="1">
        <v>5</v>
      </c>
      <c r="G35" s="58">
        <v>0</v>
      </c>
      <c r="H35" s="3">
        <v>50.505000000000003</v>
      </c>
      <c r="I35" s="1">
        <v>5</v>
      </c>
      <c r="J35" s="58">
        <v>55</v>
      </c>
      <c r="K35" s="3">
        <v>101.01</v>
      </c>
      <c r="L35" s="1">
        <v>18</v>
      </c>
      <c r="M35" s="58">
        <v>50</v>
      </c>
      <c r="N35" s="3">
        <v>50.505000000000003</v>
      </c>
      <c r="O35" s="1">
        <v>18</v>
      </c>
      <c r="P35" s="4">
        <v>0.99</v>
      </c>
    </row>
    <row r="36" spans="1:16">
      <c r="A36" s="9">
        <v>33</v>
      </c>
      <c r="B36" s="5" t="s">
        <v>15</v>
      </c>
      <c r="C36" s="17">
        <f t="shared" si="1"/>
        <v>121.5</v>
      </c>
      <c r="D36" s="58"/>
      <c r="E36" s="3">
        <v>101.01</v>
      </c>
      <c r="F36" s="1">
        <v>5</v>
      </c>
      <c r="G36" s="58"/>
      <c r="H36" s="3">
        <v>50.505000000000003</v>
      </c>
      <c r="I36" s="1">
        <v>5</v>
      </c>
      <c r="J36" s="58">
        <v>50</v>
      </c>
      <c r="K36" s="3">
        <v>101.01</v>
      </c>
      <c r="L36" s="1">
        <v>18</v>
      </c>
      <c r="M36" s="58">
        <v>35</v>
      </c>
      <c r="N36" s="3">
        <v>50.505000000000003</v>
      </c>
      <c r="O36" s="1">
        <v>18</v>
      </c>
      <c r="P36" s="4">
        <v>0.99</v>
      </c>
    </row>
    <row r="37" spans="1:16">
      <c r="A37" s="9">
        <v>34</v>
      </c>
      <c r="B37" s="5" t="s">
        <v>45</v>
      </c>
      <c r="C37" s="17">
        <f t="shared" si="1"/>
        <v>294.8</v>
      </c>
      <c r="D37" s="58">
        <v>70</v>
      </c>
      <c r="E37" s="3">
        <v>101.01</v>
      </c>
      <c r="F37" s="1">
        <v>5</v>
      </c>
      <c r="G37" s="58">
        <v>6</v>
      </c>
      <c r="H37" s="3">
        <v>50.505000000000003</v>
      </c>
      <c r="I37" s="1">
        <v>5</v>
      </c>
      <c r="J37" s="58">
        <v>127</v>
      </c>
      <c r="K37" s="3">
        <v>101.01</v>
      </c>
      <c r="L37" s="1">
        <v>18</v>
      </c>
      <c r="M37" s="58">
        <v>33</v>
      </c>
      <c r="N37" s="3">
        <v>50.505000000000003</v>
      </c>
      <c r="O37" s="1">
        <v>18</v>
      </c>
      <c r="P37" s="4">
        <v>0.99</v>
      </c>
    </row>
    <row r="38" spans="1:16">
      <c r="A38" s="9">
        <v>35</v>
      </c>
      <c r="B38" s="5" t="s">
        <v>29</v>
      </c>
      <c r="C38" s="17">
        <f t="shared" si="1"/>
        <v>1404</v>
      </c>
      <c r="D38" s="58"/>
      <c r="E38" s="3">
        <v>101.01</v>
      </c>
      <c r="F38" s="1">
        <v>5</v>
      </c>
      <c r="G38" s="58"/>
      <c r="H38" s="3">
        <v>50.505000000000003</v>
      </c>
      <c r="I38" s="1">
        <v>5</v>
      </c>
      <c r="J38" s="62">
        <v>592</v>
      </c>
      <c r="K38" s="13">
        <v>101.01</v>
      </c>
      <c r="L38" s="14">
        <v>18</v>
      </c>
      <c r="M38" s="62">
        <v>376</v>
      </c>
      <c r="N38" s="3">
        <v>50.505000000000003</v>
      </c>
      <c r="O38" s="1">
        <v>18</v>
      </c>
      <c r="P38" s="4">
        <v>0.99</v>
      </c>
    </row>
    <row r="39" spans="1:16">
      <c r="A39" s="9">
        <v>36</v>
      </c>
      <c r="B39" s="5" t="s">
        <v>46</v>
      </c>
      <c r="C39" s="17">
        <f t="shared" si="1"/>
        <v>337.5</v>
      </c>
      <c r="D39" s="58">
        <v>0</v>
      </c>
      <c r="E39" s="3">
        <v>101.01</v>
      </c>
      <c r="F39" s="1">
        <v>5</v>
      </c>
      <c r="G39" s="58">
        <v>0</v>
      </c>
      <c r="H39" s="3">
        <v>50.505000000000003</v>
      </c>
      <c r="I39" s="1">
        <v>5</v>
      </c>
      <c r="J39" s="58">
        <v>142</v>
      </c>
      <c r="K39" s="3">
        <v>101.01</v>
      </c>
      <c r="L39" s="1">
        <v>18</v>
      </c>
      <c r="M39" s="58">
        <v>91</v>
      </c>
      <c r="N39" s="3">
        <v>50.505000000000003</v>
      </c>
      <c r="O39" s="1">
        <v>18</v>
      </c>
      <c r="P39" s="4">
        <v>0.99</v>
      </c>
    </row>
    <row r="40" spans="1:16">
      <c r="A40" s="9">
        <v>37</v>
      </c>
      <c r="B40" s="5" t="s">
        <v>16</v>
      </c>
      <c r="C40" s="17">
        <f t="shared" si="1"/>
        <v>172.2</v>
      </c>
      <c r="D40" s="58">
        <v>11</v>
      </c>
      <c r="E40" s="3">
        <v>101.01</v>
      </c>
      <c r="F40" s="1">
        <v>5</v>
      </c>
      <c r="G40" s="58">
        <v>8</v>
      </c>
      <c r="H40" s="3">
        <v>50.505000000000003</v>
      </c>
      <c r="I40" s="1">
        <v>5</v>
      </c>
      <c r="J40" s="58">
        <v>86</v>
      </c>
      <c r="K40" s="3">
        <v>101.01</v>
      </c>
      <c r="L40" s="1">
        <v>18</v>
      </c>
      <c r="M40" s="58">
        <v>11</v>
      </c>
      <c r="N40" s="3">
        <v>50.505000000000003</v>
      </c>
      <c r="O40" s="1">
        <v>18</v>
      </c>
      <c r="P40" s="4">
        <v>0.99</v>
      </c>
    </row>
    <row r="41" spans="1:16">
      <c r="A41" s="9">
        <v>38</v>
      </c>
      <c r="B41" s="5" t="s">
        <v>17</v>
      </c>
      <c r="C41" s="17">
        <f t="shared" si="1"/>
        <v>307.10000000000002</v>
      </c>
      <c r="D41" s="58">
        <v>40</v>
      </c>
      <c r="E41" s="3">
        <v>101.01</v>
      </c>
      <c r="F41" s="1">
        <v>5</v>
      </c>
      <c r="G41" s="58"/>
      <c r="H41" s="3">
        <v>50.505000000000003</v>
      </c>
      <c r="I41" s="1">
        <v>5</v>
      </c>
      <c r="J41" s="58">
        <v>84</v>
      </c>
      <c r="K41" s="3">
        <v>101.01</v>
      </c>
      <c r="L41" s="1">
        <v>18</v>
      </c>
      <c r="M41" s="58">
        <v>151</v>
      </c>
      <c r="N41" s="3">
        <v>50.505000000000003</v>
      </c>
      <c r="O41" s="1">
        <v>18</v>
      </c>
      <c r="P41" s="4">
        <v>0.99</v>
      </c>
    </row>
    <row r="42" spans="1:16">
      <c r="A42" s="9">
        <v>39</v>
      </c>
      <c r="B42" s="5" t="s">
        <v>18</v>
      </c>
      <c r="C42" s="17">
        <f t="shared" si="1"/>
        <v>296.10000000000002</v>
      </c>
      <c r="D42" s="60"/>
      <c r="E42" s="3">
        <v>101.01</v>
      </c>
      <c r="F42" s="1">
        <v>5</v>
      </c>
      <c r="G42" s="60"/>
      <c r="H42" s="3">
        <v>50.505000000000003</v>
      </c>
      <c r="I42" s="1">
        <v>5</v>
      </c>
      <c r="J42" s="60">
        <v>89</v>
      </c>
      <c r="K42" s="3">
        <v>101.01</v>
      </c>
      <c r="L42" s="1">
        <v>18</v>
      </c>
      <c r="M42" s="60">
        <v>151</v>
      </c>
      <c r="N42" s="3">
        <v>50.505000000000003</v>
      </c>
      <c r="O42" s="1">
        <v>18</v>
      </c>
      <c r="P42" s="4">
        <v>0.99</v>
      </c>
    </row>
    <row r="43" spans="1:16">
      <c r="A43" s="9">
        <v>40</v>
      </c>
      <c r="B43" s="5" t="s">
        <v>19</v>
      </c>
      <c r="C43" s="17">
        <f t="shared" si="1"/>
        <v>99</v>
      </c>
      <c r="D43" s="58"/>
      <c r="E43" s="3">
        <v>101.01</v>
      </c>
      <c r="F43" s="1">
        <v>5</v>
      </c>
      <c r="G43" s="58"/>
      <c r="H43" s="3">
        <v>50.505000000000003</v>
      </c>
      <c r="I43" s="1">
        <v>5</v>
      </c>
      <c r="J43" s="58">
        <v>20</v>
      </c>
      <c r="K43" s="3">
        <v>101.01</v>
      </c>
      <c r="L43" s="1">
        <v>18</v>
      </c>
      <c r="M43" s="58">
        <v>70</v>
      </c>
      <c r="N43" s="3">
        <v>50.505000000000003</v>
      </c>
      <c r="O43" s="1">
        <v>18</v>
      </c>
      <c r="P43" s="4">
        <v>0.99</v>
      </c>
    </row>
    <row r="44" spans="1:16">
      <c r="A44" s="9">
        <v>41</v>
      </c>
      <c r="B44" s="5" t="s">
        <v>30</v>
      </c>
      <c r="C44" s="17">
        <f t="shared" si="1"/>
        <v>810</v>
      </c>
      <c r="D44" s="58"/>
      <c r="E44" s="3">
        <v>101.01</v>
      </c>
      <c r="F44" s="1">
        <v>5</v>
      </c>
      <c r="G44" s="58"/>
      <c r="H44" s="3">
        <v>50.505000000000003</v>
      </c>
      <c r="I44" s="1">
        <v>5</v>
      </c>
      <c r="J44" s="58">
        <v>170</v>
      </c>
      <c r="K44" s="3">
        <v>101.01</v>
      </c>
      <c r="L44" s="1">
        <v>18</v>
      </c>
      <c r="M44" s="58">
        <v>560</v>
      </c>
      <c r="N44" s="3">
        <v>50.505000000000003</v>
      </c>
      <c r="O44" s="1">
        <v>18</v>
      </c>
      <c r="P44" s="4">
        <v>0.99</v>
      </c>
    </row>
    <row r="45" spans="1:16">
      <c r="A45" s="9">
        <v>42</v>
      </c>
      <c r="B45" s="5" t="s">
        <v>31</v>
      </c>
      <c r="C45" s="17">
        <f t="shared" si="1"/>
        <v>823.5</v>
      </c>
      <c r="D45" s="58"/>
      <c r="E45" s="3">
        <v>105.26300000000001</v>
      </c>
      <c r="F45" s="1">
        <v>5</v>
      </c>
      <c r="G45" s="58"/>
      <c r="H45" s="3">
        <v>52.631500000000003</v>
      </c>
      <c r="I45" s="1">
        <v>5</v>
      </c>
      <c r="J45" s="58">
        <v>0</v>
      </c>
      <c r="K45" s="3">
        <v>105.26300000000001</v>
      </c>
      <c r="L45" s="1">
        <v>18</v>
      </c>
      <c r="M45" s="58">
        <v>915</v>
      </c>
      <c r="N45" s="3">
        <v>52.631500000000003</v>
      </c>
      <c r="O45" s="1">
        <v>18</v>
      </c>
      <c r="P45" s="4">
        <v>0.95</v>
      </c>
    </row>
    <row r="46" spans="1:16">
      <c r="A46" s="9">
        <v>43</v>
      </c>
      <c r="B46" s="5" t="s">
        <v>32</v>
      </c>
      <c r="C46" s="17">
        <f t="shared" si="1"/>
        <v>526.5</v>
      </c>
      <c r="D46" s="58"/>
      <c r="E46" s="3">
        <v>101.01</v>
      </c>
      <c r="F46" s="1">
        <v>5</v>
      </c>
      <c r="G46" s="58"/>
      <c r="H46" s="3">
        <v>50.505000000000003</v>
      </c>
      <c r="I46" s="1">
        <v>5</v>
      </c>
      <c r="J46" s="58">
        <v>85</v>
      </c>
      <c r="K46" s="3">
        <v>101.01</v>
      </c>
      <c r="L46" s="1">
        <v>18</v>
      </c>
      <c r="M46" s="58">
        <v>415</v>
      </c>
      <c r="N46" s="3">
        <v>50.505000000000003</v>
      </c>
      <c r="O46" s="1">
        <v>18</v>
      </c>
      <c r="P46" s="4">
        <v>0.99</v>
      </c>
    </row>
    <row r="47" spans="1:16">
      <c r="A47" s="9">
        <v>44</v>
      </c>
      <c r="B47" s="5" t="s">
        <v>33</v>
      </c>
      <c r="C47" s="17">
        <f t="shared" si="1"/>
        <v>1143</v>
      </c>
      <c r="D47" s="58"/>
      <c r="E47" s="3">
        <v>101.01</v>
      </c>
      <c r="F47" s="1">
        <v>5</v>
      </c>
      <c r="G47" s="58"/>
      <c r="H47" s="3">
        <v>50.505000000000003</v>
      </c>
      <c r="I47" s="1">
        <v>5</v>
      </c>
      <c r="J47" s="58">
        <v>240</v>
      </c>
      <c r="K47" s="3">
        <v>101.01</v>
      </c>
      <c r="L47" s="1">
        <v>18</v>
      </c>
      <c r="M47" s="58">
        <v>790</v>
      </c>
      <c r="N47" s="3">
        <v>50.505000000000003</v>
      </c>
      <c r="O47" s="1">
        <v>18</v>
      </c>
      <c r="P47" s="4">
        <v>0.99</v>
      </c>
    </row>
    <row r="48" spans="1:16">
      <c r="A48" s="9">
        <v>45</v>
      </c>
      <c r="B48" s="5" t="s">
        <v>34</v>
      </c>
      <c r="C48" s="17">
        <f>ROUND(((D48*E48*F48+G48*H48*I48+J48*K48*L48+M48*N48*O48)*P48)/1000,1)</f>
        <v>11904.3</v>
      </c>
      <c r="D48" s="60">
        <v>38</v>
      </c>
      <c r="E48" s="3">
        <v>105.26300000000001</v>
      </c>
      <c r="F48" s="19">
        <v>5</v>
      </c>
      <c r="G48" s="60">
        <v>79</v>
      </c>
      <c r="H48" s="20">
        <v>52.631500000000003</v>
      </c>
      <c r="I48" s="19">
        <v>5</v>
      </c>
      <c r="J48" s="60">
        <v>1992</v>
      </c>
      <c r="K48" s="20">
        <v>105.26300000000001</v>
      </c>
      <c r="L48" s="19">
        <v>18</v>
      </c>
      <c r="M48" s="60">
        <v>9200</v>
      </c>
      <c r="N48" s="20">
        <v>52.631500000000003</v>
      </c>
      <c r="O48" s="19">
        <v>18</v>
      </c>
      <c r="P48" s="21">
        <v>0.95</v>
      </c>
    </row>
    <row r="49" spans="1:16" s="48" customFormat="1">
      <c r="A49" s="1"/>
      <c r="B49" s="63" t="s">
        <v>35</v>
      </c>
      <c r="C49" s="17">
        <f>SUM(C4:C48)</f>
        <v>30476.799999999999</v>
      </c>
      <c r="D49" s="64">
        <f>SUM(D4:D48)</f>
        <v>563</v>
      </c>
      <c r="E49" s="3"/>
      <c r="F49" s="3"/>
      <c r="G49" s="64">
        <f>SUM(G4:G48)</f>
        <v>596</v>
      </c>
      <c r="H49" s="3"/>
      <c r="I49" s="3"/>
      <c r="J49" s="3">
        <f>SUM(J4:J48)</f>
        <v>8236</v>
      </c>
      <c r="K49" s="3"/>
      <c r="L49" s="3"/>
      <c r="M49" s="3">
        <f>SUM(M4:M48)</f>
        <v>16913</v>
      </c>
      <c r="N49" s="3"/>
      <c r="O49" s="3"/>
      <c r="P49" s="65"/>
    </row>
  </sheetData>
  <sheetProtection password="CF46" sheet="1" formatCells="0" formatColumns="0" formatRows="0" insertColumns="0" insertRows="0" insertHyperlinks="0" deleteColumns="0" deleteRows="0" sort="0" autoFilter="0" pivotTables="0"/>
  <mergeCells count="7">
    <mergeCell ref="J2:O2"/>
    <mergeCell ref="P2:P3"/>
    <mergeCell ref="C1:F1"/>
    <mergeCell ref="A2:A3"/>
    <mergeCell ref="B2:B3"/>
    <mergeCell ref="C2:C3"/>
    <mergeCell ref="D2:I2"/>
  </mergeCells>
  <pageMargins left="0.78740157480314965" right="0.19685039370078741" top="0.19685039370078741" bottom="0.19685039370078741" header="0.31496062992125984" footer="0.31496062992125984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49"/>
  <sheetViews>
    <sheetView zoomScale="85" zoomScaleNormal="85" workbookViewId="0">
      <pane xSplit="3" ySplit="3" topLeftCell="D4" activePane="bottomRight" state="frozen"/>
      <selection pane="topRight" activeCell="D1" sqref="D1"/>
      <selection pane="bottomLeft" activeCell="A5" sqref="A5"/>
      <selection pane="bottomRight" activeCell="C1" sqref="C1:F1"/>
    </sheetView>
  </sheetViews>
  <sheetFormatPr defaultRowHeight="15.75"/>
  <cols>
    <col min="1" max="1" width="4.7109375" style="55" customWidth="1"/>
    <col min="2" max="2" width="38.7109375" style="55" customWidth="1"/>
    <col min="3" max="3" width="13" style="56" customWidth="1"/>
    <col min="4" max="4" width="22.140625" style="55" customWidth="1"/>
    <col min="5" max="5" width="12.7109375" style="55" customWidth="1"/>
    <col min="6" max="6" width="13.7109375" style="55" customWidth="1"/>
    <col min="7" max="7" width="22.140625" style="55" customWidth="1"/>
    <col min="8" max="8" width="12.7109375" style="55" customWidth="1"/>
    <col min="9" max="9" width="13.7109375" style="55" customWidth="1"/>
    <col min="10" max="10" width="22.140625" style="55" customWidth="1"/>
    <col min="11" max="11" width="12.7109375" style="55" customWidth="1"/>
    <col min="12" max="12" width="13.7109375" style="55" customWidth="1"/>
    <col min="13" max="13" width="22.140625" style="55" customWidth="1"/>
    <col min="14" max="14" width="12.7109375" style="55" customWidth="1"/>
    <col min="15" max="15" width="13.7109375" style="55" customWidth="1"/>
    <col min="16" max="16" width="14.28515625" style="55" customWidth="1"/>
    <col min="17" max="17" width="18.85546875" customWidth="1"/>
  </cols>
  <sheetData>
    <row r="1" spans="1:16" ht="105.75" customHeight="1">
      <c r="A1" t="s">
        <v>62</v>
      </c>
      <c r="B1"/>
      <c r="C1" s="71" t="s">
        <v>65</v>
      </c>
      <c r="D1" s="71"/>
      <c r="E1" s="71"/>
      <c r="F1" s="71"/>
      <c r="G1"/>
      <c r="H1"/>
      <c r="I1"/>
      <c r="J1"/>
      <c r="K1"/>
      <c r="L1"/>
      <c r="M1"/>
      <c r="N1"/>
      <c r="O1"/>
      <c r="P1"/>
    </row>
    <row r="2" spans="1:16" s="57" customFormat="1" ht="15" customHeight="1">
      <c r="A2" s="72" t="s">
        <v>20</v>
      </c>
      <c r="B2" s="73" t="s">
        <v>21</v>
      </c>
      <c r="C2" s="74" t="s">
        <v>51</v>
      </c>
      <c r="D2" s="69" t="s">
        <v>22</v>
      </c>
      <c r="E2" s="69"/>
      <c r="F2" s="69"/>
      <c r="G2" s="69"/>
      <c r="H2" s="69"/>
      <c r="I2" s="69"/>
      <c r="J2" s="69" t="s">
        <v>23</v>
      </c>
      <c r="K2" s="69"/>
      <c r="L2" s="69"/>
      <c r="M2" s="69"/>
      <c r="N2" s="69"/>
      <c r="O2" s="69"/>
      <c r="P2" s="70" t="s">
        <v>59</v>
      </c>
    </row>
    <row r="3" spans="1:16" s="22" customFormat="1" ht="228" customHeight="1">
      <c r="A3" s="72"/>
      <c r="B3" s="73"/>
      <c r="C3" s="74"/>
      <c r="D3" s="66" t="s">
        <v>52</v>
      </c>
      <c r="E3" s="66" t="s">
        <v>53</v>
      </c>
      <c r="F3" s="66" t="s">
        <v>60</v>
      </c>
      <c r="G3" s="66" t="s">
        <v>54</v>
      </c>
      <c r="H3" s="66" t="s">
        <v>55</v>
      </c>
      <c r="I3" s="66" t="s">
        <v>61</v>
      </c>
      <c r="J3" s="66" t="s">
        <v>56</v>
      </c>
      <c r="K3" s="66" t="s">
        <v>57</v>
      </c>
      <c r="L3" s="66" t="s">
        <v>61</v>
      </c>
      <c r="M3" s="66" t="s">
        <v>47</v>
      </c>
      <c r="N3" s="66" t="s">
        <v>58</v>
      </c>
      <c r="O3" s="66" t="s">
        <v>61</v>
      </c>
      <c r="P3" s="70"/>
    </row>
    <row r="4" spans="1:16">
      <c r="A4" s="9">
        <v>1</v>
      </c>
      <c r="B4" s="5" t="s">
        <v>48</v>
      </c>
      <c r="C4" s="64">
        <f t="shared" ref="C4:C24" si="0">ROUND(((D4*E4*F4+G4*H4*I4+J4*K4*L4+M4*N4*O4)*P4)/1000,2)</f>
        <v>0</v>
      </c>
      <c r="D4" s="58"/>
      <c r="E4" s="3">
        <v>101.01</v>
      </c>
      <c r="F4" s="1">
        <v>5</v>
      </c>
      <c r="G4" s="58"/>
      <c r="H4" s="3">
        <v>50.505000000000003</v>
      </c>
      <c r="I4" s="1">
        <v>5</v>
      </c>
      <c r="J4" s="58"/>
      <c r="K4" s="3">
        <v>101.01</v>
      </c>
      <c r="L4" s="1">
        <v>18</v>
      </c>
      <c r="M4" s="58"/>
      <c r="N4" s="3">
        <v>50.505000000000003</v>
      </c>
      <c r="O4" s="1">
        <v>18</v>
      </c>
      <c r="P4" s="4">
        <v>0.99</v>
      </c>
    </row>
    <row r="5" spans="1:16" s="12" customFormat="1">
      <c r="A5" s="9">
        <v>2</v>
      </c>
      <c r="B5" s="10" t="s">
        <v>0</v>
      </c>
      <c r="C5" s="67">
        <f t="shared" si="0"/>
        <v>784.8</v>
      </c>
      <c r="D5" s="59"/>
      <c r="E5" s="8">
        <v>101.01</v>
      </c>
      <c r="F5" s="9">
        <v>5</v>
      </c>
      <c r="G5" s="59"/>
      <c r="H5" s="8">
        <v>50.505000000000003</v>
      </c>
      <c r="I5" s="9">
        <v>5</v>
      </c>
      <c r="J5" s="60">
        <v>390</v>
      </c>
      <c r="K5" s="8">
        <v>101.01</v>
      </c>
      <c r="L5" s="9">
        <v>18</v>
      </c>
      <c r="M5" s="60">
        <v>92</v>
      </c>
      <c r="N5" s="8">
        <v>50.505000000000003</v>
      </c>
      <c r="O5" s="9">
        <v>18</v>
      </c>
      <c r="P5" s="11">
        <v>0.99</v>
      </c>
    </row>
    <row r="6" spans="1:16" s="12" customFormat="1">
      <c r="A6" s="9">
        <v>3</v>
      </c>
      <c r="B6" s="10" t="s">
        <v>1</v>
      </c>
      <c r="C6" s="67">
        <f t="shared" si="0"/>
        <v>549</v>
      </c>
      <c r="D6" s="61"/>
      <c r="E6" s="8">
        <v>101.01</v>
      </c>
      <c r="F6" s="9">
        <v>5</v>
      </c>
      <c r="G6" s="61"/>
      <c r="H6" s="8">
        <v>50.505000000000003</v>
      </c>
      <c r="I6" s="9">
        <v>5</v>
      </c>
      <c r="J6" s="58">
        <v>185</v>
      </c>
      <c r="K6" s="8">
        <v>101.01</v>
      </c>
      <c r="L6" s="9">
        <v>18</v>
      </c>
      <c r="M6" s="58">
        <v>240</v>
      </c>
      <c r="N6" s="8">
        <v>50.505000000000003</v>
      </c>
      <c r="O6" s="9">
        <v>18</v>
      </c>
      <c r="P6" s="11">
        <v>0.99</v>
      </c>
    </row>
    <row r="7" spans="1:16">
      <c r="A7" s="9">
        <v>4</v>
      </c>
      <c r="B7" s="5" t="s">
        <v>49</v>
      </c>
      <c r="C7" s="64">
        <f t="shared" si="0"/>
        <v>0</v>
      </c>
      <c r="D7" s="58"/>
      <c r="E7" s="3">
        <v>101.01</v>
      </c>
      <c r="F7" s="1">
        <v>5</v>
      </c>
      <c r="G7" s="58"/>
      <c r="H7" s="3">
        <v>50.505000000000003</v>
      </c>
      <c r="I7" s="1">
        <v>5</v>
      </c>
      <c r="J7" s="58"/>
      <c r="K7" s="3">
        <v>101.01</v>
      </c>
      <c r="L7" s="1">
        <v>18</v>
      </c>
      <c r="M7" s="58"/>
      <c r="N7" s="3">
        <v>50.505000000000003</v>
      </c>
      <c r="O7" s="1">
        <v>18</v>
      </c>
      <c r="P7" s="4">
        <v>0.99</v>
      </c>
    </row>
    <row r="8" spans="1:16" ht="15.75" customHeight="1">
      <c r="A8" s="9">
        <v>5</v>
      </c>
      <c r="B8" s="5" t="s">
        <v>36</v>
      </c>
      <c r="C8" s="64">
        <f t="shared" si="0"/>
        <v>444.8</v>
      </c>
      <c r="D8" s="58">
        <v>120</v>
      </c>
      <c r="E8" s="3">
        <v>101.01</v>
      </c>
      <c r="F8" s="1">
        <v>5</v>
      </c>
      <c r="G8" s="58">
        <v>20</v>
      </c>
      <c r="H8" s="3">
        <v>50.505000000000003</v>
      </c>
      <c r="I8" s="1">
        <v>5</v>
      </c>
      <c r="J8" s="58">
        <v>177</v>
      </c>
      <c r="K8" s="3">
        <v>101.01</v>
      </c>
      <c r="L8" s="1">
        <v>18</v>
      </c>
      <c r="M8" s="58">
        <v>68</v>
      </c>
      <c r="N8" s="3">
        <v>50.505000000000003</v>
      </c>
      <c r="O8" s="1">
        <v>18</v>
      </c>
      <c r="P8" s="4">
        <v>0.99</v>
      </c>
    </row>
    <row r="9" spans="1:16">
      <c r="A9" s="9">
        <v>6</v>
      </c>
      <c r="B9" s="5" t="s">
        <v>2</v>
      </c>
      <c r="C9" s="64">
        <f t="shared" si="0"/>
        <v>578.5</v>
      </c>
      <c r="D9" s="58">
        <v>25</v>
      </c>
      <c r="E9" s="3">
        <v>101.01</v>
      </c>
      <c r="F9" s="1">
        <v>5</v>
      </c>
      <c r="G9" s="58">
        <v>50</v>
      </c>
      <c r="H9" s="3">
        <v>50.505000000000003</v>
      </c>
      <c r="I9" s="1">
        <v>5</v>
      </c>
      <c r="J9" s="58">
        <v>178</v>
      </c>
      <c r="K9" s="3">
        <v>101.01</v>
      </c>
      <c r="L9" s="1">
        <v>18</v>
      </c>
      <c r="M9" s="58">
        <v>259</v>
      </c>
      <c r="N9" s="3">
        <v>50.505000000000003</v>
      </c>
      <c r="O9" s="1">
        <v>18</v>
      </c>
      <c r="P9" s="4">
        <v>0.99</v>
      </c>
    </row>
    <row r="10" spans="1:16">
      <c r="A10" s="9">
        <v>7</v>
      </c>
      <c r="B10" s="5" t="s">
        <v>3</v>
      </c>
      <c r="C10" s="64">
        <f t="shared" si="0"/>
        <v>614.70000000000005</v>
      </c>
      <c r="D10" s="58"/>
      <c r="E10" s="3">
        <v>101.01</v>
      </c>
      <c r="F10" s="1">
        <v>5</v>
      </c>
      <c r="G10" s="58"/>
      <c r="H10" s="3">
        <v>50.505000000000003</v>
      </c>
      <c r="I10" s="1">
        <v>5</v>
      </c>
      <c r="J10" s="58">
        <v>238</v>
      </c>
      <c r="K10" s="3">
        <v>101.01</v>
      </c>
      <c r="L10" s="1">
        <v>18</v>
      </c>
      <c r="M10" s="58">
        <v>207</v>
      </c>
      <c r="N10" s="3">
        <v>50.505000000000003</v>
      </c>
      <c r="O10" s="1">
        <v>18</v>
      </c>
      <c r="P10" s="4">
        <v>0.99</v>
      </c>
    </row>
    <row r="11" spans="1:16">
      <c r="A11" s="9">
        <v>8</v>
      </c>
      <c r="B11" s="5" t="s">
        <v>4</v>
      </c>
      <c r="C11" s="64">
        <f t="shared" si="0"/>
        <v>22.5</v>
      </c>
      <c r="D11" s="58"/>
      <c r="E11" s="3">
        <v>101.01</v>
      </c>
      <c r="F11" s="1">
        <v>5</v>
      </c>
      <c r="G11" s="58"/>
      <c r="H11" s="3">
        <v>50.505000000000003</v>
      </c>
      <c r="I11" s="1">
        <v>5</v>
      </c>
      <c r="J11" s="58">
        <v>10</v>
      </c>
      <c r="K11" s="3">
        <v>101.01</v>
      </c>
      <c r="L11" s="1">
        <v>18</v>
      </c>
      <c r="M11" s="58">
        <v>5</v>
      </c>
      <c r="N11" s="3">
        <v>50.505000000000003</v>
      </c>
      <c r="O11" s="1">
        <v>18</v>
      </c>
      <c r="P11" s="4">
        <v>0.99</v>
      </c>
    </row>
    <row r="12" spans="1:16">
      <c r="A12" s="9">
        <v>9</v>
      </c>
      <c r="B12" s="5" t="s">
        <v>5</v>
      </c>
      <c r="C12" s="64">
        <f t="shared" si="0"/>
        <v>620.1</v>
      </c>
      <c r="D12" s="58"/>
      <c r="E12" s="3">
        <v>101.01</v>
      </c>
      <c r="F12" s="1">
        <v>5</v>
      </c>
      <c r="G12" s="58"/>
      <c r="H12" s="3">
        <v>50.505000000000003</v>
      </c>
      <c r="I12" s="1">
        <v>5</v>
      </c>
      <c r="J12" s="58">
        <v>189</v>
      </c>
      <c r="K12" s="3">
        <v>101.01</v>
      </c>
      <c r="L12" s="1">
        <v>18</v>
      </c>
      <c r="M12" s="58">
        <v>311</v>
      </c>
      <c r="N12" s="3">
        <v>50.505000000000003</v>
      </c>
      <c r="O12" s="1">
        <v>18</v>
      </c>
      <c r="P12" s="4">
        <v>0.99</v>
      </c>
    </row>
    <row r="13" spans="1:16">
      <c r="A13" s="9">
        <v>10</v>
      </c>
      <c r="B13" s="5" t="s">
        <v>37</v>
      </c>
      <c r="C13" s="64">
        <f t="shared" si="0"/>
        <v>108</v>
      </c>
      <c r="D13" s="58"/>
      <c r="E13" s="3">
        <v>101.01</v>
      </c>
      <c r="F13" s="1">
        <v>5</v>
      </c>
      <c r="G13" s="58"/>
      <c r="H13" s="3">
        <v>50.505000000000003</v>
      </c>
      <c r="I13" s="1">
        <v>5</v>
      </c>
      <c r="J13" s="58">
        <v>50</v>
      </c>
      <c r="K13" s="3">
        <v>101.01</v>
      </c>
      <c r="L13" s="1">
        <v>18</v>
      </c>
      <c r="M13" s="58">
        <v>20</v>
      </c>
      <c r="N13" s="3">
        <v>50.505000000000003</v>
      </c>
      <c r="O13" s="1">
        <v>18</v>
      </c>
      <c r="P13" s="4">
        <v>0.99</v>
      </c>
    </row>
    <row r="14" spans="1:16">
      <c r="A14" s="9">
        <v>11</v>
      </c>
      <c r="B14" s="5" t="s">
        <v>6</v>
      </c>
      <c r="C14" s="64">
        <f t="shared" si="0"/>
        <v>428.4</v>
      </c>
      <c r="D14" s="58"/>
      <c r="E14" s="3">
        <v>101.01</v>
      </c>
      <c r="F14" s="1">
        <v>5</v>
      </c>
      <c r="G14" s="58"/>
      <c r="H14" s="3">
        <v>50.505000000000003</v>
      </c>
      <c r="I14" s="1">
        <v>5</v>
      </c>
      <c r="J14" s="58">
        <v>231</v>
      </c>
      <c r="K14" s="3">
        <v>101.01</v>
      </c>
      <c r="L14" s="1">
        <v>18</v>
      </c>
      <c r="M14" s="58">
        <v>14</v>
      </c>
      <c r="N14" s="3">
        <v>50.505000000000003</v>
      </c>
      <c r="O14" s="1">
        <v>18</v>
      </c>
      <c r="P14" s="4">
        <v>0.99</v>
      </c>
    </row>
    <row r="15" spans="1:16">
      <c r="A15" s="9">
        <v>12</v>
      </c>
      <c r="B15" s="5" t="s">
        <v>7</v>
      </c>
      <c r="C15" s="64">
        <f t="shared" si="0"/>
        <v>617.4</v>
      </c>
      <c r="D15" s="58"/>
      <c r="E15" s="3">
        <v>101.01</v>
      </c>
      <c r="F15" s="1">
        <v>5</v>
      </c>
      <c r="G15" s="58"/>
      <c r="H15" s="3">
        <v>50.505000000000003</v>
      </c>
      <c r="I15" s="1">
        <v>5</v>
      </c>
      <c r="J15" s="58">
        <v>171</v>
      </c>
      <c r="K15" s="3">
        <v>101.01</v>
      </c>
      <c r="L15" s="1">
        <v>18</v>
      </c>
      <c r="M15" s="58">
        <v>344</v>
      </c>
      <c r="N15" s="3">
        <v>50.505000000000003</v>
      </c>
      <c r="O15" s="1">
        <v>18</v>
      </c>
      <c r="P15" s="4">
        <v>0.99</v>
      </c>
    </row>
    <row r="16" spans="1:16">
      <c r="A16" s="9">
        <v>13</v>
      </c>
      <c r="B16" s="5" t="s">
        <v>24</v>
      </c>
      <c r="C16" s="64">
        <f t="shared" si="0"/>
        <v>99.9</v>
      </c>
      <c r="D16" s="58"/>
      <c r="E16" s="3">
        <v>101.01</v>
      </c>
      <c r="F16" s="1">
        <v>5</v>
      </c>
      <c r="G16" s="58"/>
      <c r="H16" s="3">
        <v>50.505000000000003</v>
      </c>
      <c r="I16" s="1">
        <v>5</v>
      </c>
      <c r="J16" s="58">
        <v>19</v>
      </c>
      <c r="K16" s="3">
        <v>101.01</v>
      </c>
      <c r="L16" s="1">
        <v>18</v>
      </c>
      <c r="M16" s="58">
        <v>73</v>
      </c>
      <c r="N16" s="3">
        <v>50.505000000000003</v>
      </c>
      <c r="O16" s="1">
        <v>18</v>
      </c>
      <c r="P16" s="4">
        <v>0.99</v>
      </c>
    </row>
    <row r="17" spans="1:16">
      <c r="A17" s="9">
        <v>14</v>
      </c>
      <c r="B17" s="7" t="s">
        <v>8</v>
      </c>
      <c r="C17" s="68">
        <f t="shared" si="0"/>
        <v>244.75</v>
      </c>
      <c r="D17" s="58">
        <v>5</v>
      </c>
      <c r="E17" s="3">
        <v>101.01</v>
      </c>
      <c r="F17" s="6">
        <v>5</v>
      </c>
      <c r="G17" s="58">
        <v>15</v>
      </c>
      <c r="H17" s="3">
        <v>50.505000000000003</v>
      </c>
      <c r="I17" s="6">
        <v>5</v>
      </c>
      <c r="J17" s="58">
        <v>73</v>
      </c>
      <c r="K17" s="3">
        <v>101.01</v>
      </c>
      <c r="L17" s="6">
        <v>18</v>
      </c>
      <c r="M17" s="58">
        <v>119</v>
      </c>
      <c r="N17" s="3">
        <v>50.505000000000003</v>
      </c>
      <c r="O17" s="6">
        <v>18</v>
      </c>
      <c r="P17" s="4">
        <v>0.99</v>
      </c>
    </row>
    <row r="18" spans="1:16">
      <c r="A18" s="9">
        <v>15</v>
      </c>
      <c r="B18" s="5" t="s">
        <v>38</v>
      </c>
      <c r="C18" s="64">
        <f t="shared" si="0"/>
        <v>31.5</v>
      </c>
      <c r="D18" s="58"/>
      <c r="E18" s="3">
        <v>101.01</v>
      </c>
      <c r="F18" s="1">
        <v>5</v>
      </c>
      <c r="G18" s="58"/>
      <c r="H18" s="3">
        <v>50.505000000000003</v>
      </c>
      <c r="I18" s="1">
        <v>5</v>
      </c>
      <c r="J18" s="58">
        <v>15</v>
      </c>
      <c r="K18" s="3">
        <v>101.01</v>
      </c>
      <c r="L18" s="1">
        <v>18</v>
      </c>
      <c r="M18" s="58">
        <v>5</v>
      </c>
      <c r="N18" s="3">
        <v>50.505000000000003</v>
      </c>
      <c r="O18" s="1">
        <v>18</v>
      </c>
      <c r="P18" s="4">
        <v>0.99</v>
      </c>
    </row>
    <row r="19" spans="1:16">
      <c r="A19" s="9">
        <v>16</v>
      </c>
      <c r="B19" s="5" t="s">
        <v>39</v>
      </c>
      <c r="C19" s="64">
        <f t="shared" si="0"/>
        <v>536.4</v>
      </c>
      <c r="D19" s="58"/>
      <c r="E19" s="3">
        <v>101.01</v>
      </c>
      <c r="F19" s="1">
        <v>5</v>
      </c>
      <c r="G19" s="58"/>
      <c r="H19" s="3">
        <v>50.505000000000003</v>
      </c>
      <c r="I19" s="1">
        <v>5</v>
      </c>
      <c r="J19" s="58">
        <v>196</v>
      </c>
      <c r="K19" s="3">
        <v>101.01</v>
      </c>
      <c r="L19" s="1">
        <v>18</v>
      </c>
      <c r="M19" s="58">
        <v>204</v>
      </c>
      <c r="N19" s="3">
        <v>50.505000000000003</v>
      </c>
      <c r="O19" s="1">
        <v>18</v>
      </c>
      <c r="P19" s="4">
        <v>0.99</v>
      </c>
    </row>
    <row r="20" spans="1:16">
      <c r="A20" s="9">
        <v>17</v>
      </c>
      <c r="B20" s="5" t="s">
        <v>9</v>
      </c>
      <c r="C20" s="64">
        <f t="shared" si="0"/>
        <v>423</v>
      </c>
      <c r="D20" s="58"/>
      <c r="E20" s="3">
        <v>101.01</v>
      </c>
      <c r="F20" s="1">
        <v>5</v>
      </c>
      <c r="G20" s="58"/>
      <c r="H20" s="3">
        <v>50.505000000000003</v>
      </c>
      <c r="I20" s="1">
        <v>5</v>
      </c>
      <c r="J20" s="58">
        <v>185</v>
      </c>
      <c r="K20" s="3">
        <v>101.01</v>
      </c>
      <c r="L20" s="1">
        <v>18</v>
      </c>
      <c r="M20" s="58">
        <v>100</v>
      </c>
      <c r="N20" s="3">
        <v>50.505000000000003</v>
      </c>
      <c r="O20" s="1">
        <v>18</v>
      </c>
      <c r="P20" s="4">
        <v>0.99</v>
      </c>
    </row>
    <row r="21" spans="1:16">
      <c r="A21" s="9">
        <v>18</v>
      </c>
      <c r="B21" s="5" t="s">
        <v>40</v>
      </c>
      <c r="C21" s="64">
        <f t="shared" si="0"/>
        <v>81</v>
      </c>
      <c r="D21" s="58"/>
      <c r="E21" s="3">
        <v>101.01</v>
      </c>
      <c r="F21" s="1">
        <v>5</v>
      </c>
      <c r="G21" s="58"/>
      <c r="H21" s="3">
        <v>50.505000000000003</v>
      </c>
      <c r="I21" s="1">
        <v>5</v>
      </c>
      <c r="J21" s="58">
        <v>10</v>
      </c>
      <c r="K21" s="3">
        <v>101.01</v>
      </c>
      <c r="L21" s="1">
        <v>18</v>
      </c>
      <c r="M21" s="58">
        <v>70</v>
      </c>
      <c r="N21" s="3">
        <v>50.505000000000003</v>
      </c>
      <c r="O21" s="1">
        <v>18</v>
      </c>
      <c r="P21" s="4">
        <v>0.99</v>
      </c>
    </row>
    <row r="22" spans="1:16">
      <c r="A22" s="9">
        <v>19</v>
      </c>
      <c r="B22" s="5" t="s">
        <v>10</v>
      </c>
      <c r="C22" s="64">
        <f t="shared" si="0"/>
        <v>285.3</v>
      </c>
      <c r="D22" s="58"/>
      <c r="E22" s="3">
        <v>101.01</v>
      </c>
      <c r="F22" s="1">
        <v>5</v>
      </c>
      <c r="G22" s="58"/>
      <c r="H22" s="3">
        <v>50.505000000000003</v>
      </c>
      <c r="I22" s="1">
        <v>5</v>
      </c>
      <c r="J22" s="58">
        <v>121</v>
      </c>
      <c r="K22" s="3">
        <v>101.01</v>
      </c>
      <c r="L22" s="1">
        <v>18</v>
      </c>
      <c r="M22" s="58">
        <v>75</v>
      </c>
      <c r="N22" s="3">
        <v>50.505000000000003</v>
      </c>
      <c r="O22" s="1">
        <v>18</v>
      </c>
      <c r="P22" s="4">
        <v>0.99</v>
      </c>
    </row>
    <row r="23" spans="1:16">
      <c r="A23" s="9">
        <v>20</v>
      </c>
      <c r="B23" s="5" t="s">
        <v>41</v>
      </c>
      <c r="C23" s="64">
        <f t="shared" si="0"/>
        <v>76.5</v>
      </c>
      <c r="D23" s="58"/>
      <c r="E23" s="3">
        <v>101.01</v>
      </c>
      <c r="F23" s="1">
        <v>5</v>
      </c>
      <c r="G23" s="58"/>
      <c r="H23" s="3">
        <v>50.505000000000003</v>
      </c>
      <c r="I23" s="1">
        <v>5</v>
      </c>
      <c r="J23" s="58">
        <v>32</v>
      </c>
      <c r="K23" s="3">
        <v>101.01</v>
      </c>
      <c r="L23" s="1">
        <v>18</v>
      </c>
      <c r="M23" s="58">
        <v>21</v>
      </c>
      <c r="N23" s="3">
        <v>50.505000000000003</v>
      </c>
      <c r="O23" s="1">
        <v>18</v>
      </c>
      <c r="P23" s="4">
        <v>0.99</v>
      </c>
    </row>
    <row r="24" spans="1:16">
      <c r="A24" s="9">
        <v>21</v>
      </c>
      <c r="B24" s="5" t="s">
        <v>11</v>
      </c>
      <c r="C24" s="64">
        <f t="shared" si="0"/>
        <v>357.8</v>
      </c>
      <c r="D24" s="58">
        <v>10</v>
      </c>
      <c r="E24" s="3">
        <v>101.01</v>
      </c>
      <c r="F24" s="1">
        <v>5</v>
      </c>
      <c r="G24" s="58"/>
      <c r="H24" s="3">
        <v>50.505000000000003</v>
      </c>
      <c r="I24" s="1">
        <v>5</v>
      </c>
      <c r="J24" s="62">
        <v>105</v>
      </c>
      <c r="K24" s="13">
        <v>101.01</v>
      </c>
      <c r="L24" s="14">
        <v>18</v>
      </c>
      <c r="M24" s="62">
        <v>182</v>
      </c>
      <c r="N24" s="3">
        <v>50.505000000000003</v>
      </c>
      <c r="O24" s="1">
        <v>18</v>
      </c>
      <c r="P24" s="4">
        <v>0.99</v>
      </c>
    </row>
    <row r="25" spans="1:16">
      <c r="A25" s="9">
        <v>506</v>
      </c>
      <c r="B25" s="5" t="s">
        <v>12</v>
      </c>
      <c r="C25" s="68">
        <f>ROUND(((D25*E25*F25+G25*H25*I25+J25*K25*L25+M25*N25*O25)*P25)/1000,2)+0.02</f>
        <v>1684.65</v>
      </c>
      <c r="D25" s="58"/>
      <c r="E25" s="3">
        <v>101</v>
      </c>
      <c r="F25" s="1">
        <v>5</v>
      </c>
      <c r="G25" s="58"/>
      <c r="H25" s="3">
        <v>50.5</v>
      </c>
      <c r="I25" s="1">
        <v>5</v>
      </c>
      <c r="J25" s="16">
        <v>506</v>
      </c>
      <c r="K25" s="15">
        <v>101</v>
      </c>
      <c r="L25" s="16">
        <v>18</v>
      </c>
      <c r="M25" s="16">
        <v>860</v>
      </c>
      <c r="N25" s="3">
        <v>50.5</v>
      </c>
      <c r="O25" s="1">
        <v>18</v>
      </c>
      <c r="P25" s="4">
        <v>0.99</v>
      </c>
    </row>
    <row r="26" spans="1:16">
      <c r="A26" s="9">
        <v>23</v>
      </c>
      <c r="B26" s="5" t="s">
        <v>42</v>
      </c>
      <c r="C26" s="64">
        <f t="shared" ref="C26:C47" si="1">ROUND(((D26*E26*F26+G26*H26*I26+J26*K26*L26+M26*N26*O26)*P26)/1000,2)</f>
        <v>97.2</v>
      </c>
      <c r="D26" s="58"/>
      <c r="E26" s="3">
        <v>101.01</v>
      </c>
      <c r="F26" s="1">
        <v>5</v>
      </c>
      <c r="G26" s="58"/>
      <c r="H26" s="3">
        <v>50.505000000000003</v>
      </c>
      <c r="I26" s="1">
        <v>5</v>
      </c>
      <c r="J26" s="58">
        <v>36</v>
      </c>
      <c r="K26" s="3">
        <v>101.01</v>
      </c>
      <c r="L26" s="1">
        <v>18</v>
      </c>
      <c r="M26" s="60">
        <v>36</v>
      </c>
      <c r="N26" s="3">
        <v>50.505000000000003</v>
      </c>
      <c r="O26" s="1">
        <v>18</v>
      </c>
      <c r="P26" s="4">
        <v>0.99</v>
      </c>
    </row>
    <row r="27" spans="1:16">
      <c r="A27" s="9">
        <v>24</v>
      </c>
      <c r="B27" s="5" t="s">
        <v>13</v>
      </c>
      <c r="C27" s="64">
        <f t="shared" si="1"/>
        <v>420.3</v>
      </c>
      <c r="D27" s="58"/>
      <c r="E27" s="3">
        <v>101.01</v>
      </c>
      <c r="F27" s="1">
        <v>5</v>
      </c>
      <c r="G27" s="58"/>
      <c r="H27" s="3">
        <v>50.505000000000003</v>
      </c>
      <c r="I27" s="1">
        <v>5</v>
      </c>
      <c r="J27" s="58">
        <v>210</v>
      </c>
      <c r="K27" s="3">
        <v>101.01</v>
      </c>
      <c r="L27" s="1">
        <v>18</v>
      </c>
      <c r="M27" s="58">
        <v>47</v>
      </c>
      <c r="N27" s="3">
        <v>50.505000000000003</v>
      </c>
      <c r="O27" s="1">
        <v>18</v>
      </c>
      <c r="P27" s="4">
        <v>0.99</v>
      </c>
    </row>
    <row r="28" spans="1:16" ht="15.75" customHeight="1">
      <c r="A28" s="9">
        <v>25</v>
      </c>
      <c r="B28" s="5" t="s">
        <v>25</v>
      </c>
      <c r="C28" s="64">
        <f t="shared" si="1"/>
        <v>666</v>
      </c>
      <c r="D28" s="58">
        <v>0</v>
      </c>
      <c r="E28" s="3">
        <v>101.01</v>
      </c>
      <c r="F28" s="1">
        <v>5</v>
      </c>
      <c r="G28" s="58"/>
      <c r="H28" s="3">
        <v>50.505000000000003</v>
      </c>
      <c r="I28" s="1">
        <v>5</v>
      </c>
      <c r="J28" s="58">
        <v>370</v>
      </c>
      <c r="K28" s="3">
        <v>101.01</v>
      </c>
      <c r="L28" s="1">
        <v>18</v>
      </c>
      <c r="M28" s="58">
        <v>0</v>
      </c>
      <c r="N28" s="3">
        <v>50.505000000000003</v>
      </c>
      <c r="O28" s="1">
        <v>18</v>
      </c>
      <c r="P28" s="4">
        <v>0.99</v>
      </c>
    </row>
    <row r="29" spans="1:16">
      <c r="A29" s="9">
        <v>26</v>
      </c>
      <c r="B29" s="5" t="s">
        <v>43</v>
      </c>
      <c r="C29" s="64">
        <f t="shared" si="1"/>
        <v>144</v>
      </c>
      <c r="D29" s="58"/>
      <c r="E29" s="3">
        <v>101.01</v>
      </c>
      <c r="F29" s="1">
        <v>5</v>
      </c>
      <c r="G29" s="58"/>
      <c r="H29" s="3">
        <v>50.505000000000003</v>
      </c>
      <c r="I29" s="1">
        <v>5</v>
      </c>
      <c r="J29" s="58">
        <v>57</v>
      </c>
      <c r="K29" s="3">
        <v>101.01</v>
      </c>
      <c r="L29" s="1">
        <v>18</v>
      </c>
      <c r="M29" s="58">
        <v>46</v>
      </c>
      <c r="N29" s="3">
        <v>50.505000000000003</v>
      </c>
      <c r="O29" s="1">
        <v>18</v>
      </c>
      <c r="P29" s="4">
        <v>0.99</v>
      </c>
    </row>
    <row r="30" spans="1:16" ht="31.5">
      <c r="A30" s="9">
        <v>27</v>
      </c>
      <c r="B30" s="5" t="s">
        <v>26</v>
      </c>
      <c r="C30" s="64">
        <f t="shared" si="1"/>
        <v>599.4</v>
      </c>
      <c r="D30" s="60"/>
      <c r="E30" s="3">
        <v>101.01</v>
      </c>
      <c r="F30" s="1">
        <v>5</v>
      </c>
      <c r="G30" s="60"/>
      <c r="H30" s="3">
        <v>50.505000000000003</v>
      </c>
      <c r="I30" s="1">
        <v>5</v>
      </c>
      <c r="J30" s="60">
        <v>283</v>
      </c>
      <c r="K30" s="3">
        <v>101.01</v>
      </c>
      <c r="L30" s="1">
        <v>18</v>
      </c>
      <c r="M30" s="60">
        <v>100</v>
      </c>
      <c r="N30" s="3">
        <v>50.505000000000003</v>
      </c>
      <c r="O30" s="1">
        <v>18</v>
      </c>
      <c r="P30" s="4">
        <v>0.99</v>
      </c>
    </row>
    <row r="31" spans="1:16">
      <c r="A31" s="9">
        <v>28</v>
      </c>
      <c r="B31" s="5" t="s">
        <v>44</v>
      </c>
      <c r="C31" s="64">
        <f t="shared" si="1"/>
        <v>156.6</v>
      </c>
      <c r="D31" s="58"/>
      <c r="E31" s="3">
        <v>101.01</v>
      </c>
      <c r="F31" s="1">
        <v>5</v>
      </c>
      <c r="G31" s="58"/>
      <c r="H31" s="3">
        <v>50.505000000000003</v>
      </c>
      <c r="I31" s="1">
        <v>5</v>
      </c>
      <c r="J31" s="58">
        <v>87</v>
      </c>
      <c r="K31" s="3">
        <v>101.01</v>
      </c>
      <c r="L31" s="1">
        <v>18</v>
      </c>
      <c r="M31" s="58"/>
      <c r="N31" s="3">
        <v>50.505000000000003</v>
      </c>
      <c r="O31" s="1">
        <v>18</v>
      </c>
      <c r="P31" s="4">
        <v>0.99</v>
      </c>
    </row>
    <row r="32" spans="1:16">
      <c r="A32" s="9">
        <v>29</v>
      </c>
      <c r="B32" s="5" t="s">
        <v>50</v>
      </c>
      <c r="C32" s="64">
        <f t="shared" si="1"/>
        <v>0</v>
      </c>
      <c r="D32" s="58"/>
      <c r="E32" s="3">
        <v>101.01</v>
      </c>
      <c r="F32" s="1">
        <v>5</v>
      </c>
      <c r="G32" s="58"/>
      <c r="H32" s="3">
        <v>50.505000000000003</v>
      </c>
      <c r="I32" s="1">
        <v>5</v>
      </c>
      <c r="J32" s="58"/>
      <c r="K32" s="3">
        <v>101.01</v>
      </c>
      <c r="L32" s="1">
        <v>18</v>
      </c>
      <c r="M32" s="58"/>
      <c r="N32" s="3">
        <v>50.505000000000003</v>
      </c>
      <c r="O32" s="1">
        <v>18</v>
      </c>
      <c r="P32" s="4">
        <v>0.99</v>
      </c>
    </row>
    <row r="33" spans="1:16">
      <c r="A33" s="9">
        <v>30</v>
      </c>
      <c r="B33" s="5" t="s">
        <v>14</v>
      </c>
      <c r="C33" s="64">
        <f t="shared" si="1"/>
        <v>678.8</v>
      </c>
      <c r="D33" s="58">
        <v>30</v>
      </c>
      <c r="E33" s="3">
        <v>101.01</v>
      </c>
      <c r="F33" s="1">
        <v>5</v>
      </c>
      <c r="G33" s="58">
        <v>20</v>
      </c>
      <c r="H33" s="3">
        <v>50.505000000000003</v>
      </c>
      <c r="I33" s="1">
        <v>5</v>
      </c>
      <c r="J33" s="58">
        <v>259</v>
      </c>
      <c r="K33" s="3">
        <v>101.01</v>
      </c>
      <c r="L33" s="1">
        <v>18</v>
      </c>
      <c r="M33" s="58">
        <v>214</v>
      </c>
      <c r="N33" s="3">
        <v>50.505000000000003</v>
      </c>
      <c r="O33" s="1">
        <v>18</v>
      </c>
      <c r="P33" s="4">
        <v>0.99</v>
      </c>
    </row>
    <row r="34" spans="1:16">
      <c r="A34" s="9">
        <v>31</v>
      </c>
      <c r="B34" s="5" t="s">
        <v>27</v>
      </c>
      <c r="C34" s="64">
        <f t="shared" si="1"/>
        <v>742</v>
      </c>
      <c r="D34" s="58">
        <v>214</v>
      </c>
      <c r="E34" s="3">
        <v>101.01</v>
      </c>
      <c r="F34" s="1">
        <v>5</v>
      </c>
      <c r="G34" s="58">
        <v>398</v>
      </c>
      <c r="H34" s="3">
        <v>50.505000000000003</v>
      </c>
      <c r="I34" s="1">
        <v>5</v>
      </c>
      <c r="J34" s="58">
        <v>121</v>
      </c>
      <c r="K34" s="3">
        <v>101.01</v>
      </c>
      <c r="L34" s="1">
        <v>18</v>
      </c>
      <c r="M34" s="58">
        <v>353</v>
      </c>
      <c r="N34" s="3">
        <v>50.505000000000003</v>
      </c>
      <c r="O34" s="1">
        <v>18</v>
      </c>
      <c r="P34" s="4">
        <v>0.99</v>
      </c>
    </row>
    <row r="35" spans="1:16">
      <c r="A35" s="9">
        <v>32</v>
      </c>
      <c r="B35" s="5" t="s">
        <v>28</v>
      </c>
      <c r="C35" s="64">
        <f t="shared" si="1"/>
        <v>144</v>
      </c>
      <c r="D35" s="58">
        <v>0</v>
      </c>
      <c r="E35" s="3">
        <v>101.01</v>
      </c>
      <c r="F35" s="1">
        <v>5</v>
      </c>
      <c r="G35" s="58">
        <v>0</v>
      </c>
      <c r="H35" s="3">
        <v>50.505000000000003</v>
      </c>
      <c r="I35" s="1">
        <v>5</v>
      </c>
      <c r="J35" s="58">
        <v>55</v>
      </c>
      <c r="K35" s="3">
        <v>101.01</v>
      </c>
      <c r="L35" s="1">
        <v>18</v>
      </c>
      <c r="M35" s="58">
        <v>50</v>
      </c>
      <c r="N35" s="3">
        <v>50.505000000000003</v>
      </c>
      <c r="O35" s="1">
        <v>18</v>
      </c>
      <c r="P35" s="4">
        <v>0.99</v>
      </c>
    </row>
    <row r="36" spans="1:16">
      <c r="A36" s="9">
        <v>33</v>
      </c>
      <c r="B36" s="5" t="s">
        <v>15</v>
      </c>
      <c r="C36" s="64">
        <f t="shared" si="1"/>
        <v>121.5</v>
      </c>
      <c r="D36" s="58"/>
      <c r="E36" s="3">
        <v>101.01</v>
      </c>
      <c r="F36" s="1">
        <v>5</v>
      </c>
      <c r="G36" s="58"/>
      <c r="H36" s="3">
        <v>50.505000000000003</v>
      </c>
      <c r="I36" s="1">
        <v>5</v>
      </c>
      <c r="J36" s="58">
        <v>50</v>
      </c>
      <c r="K36" s="3">
        <v>101.01</v>
      </c>
      <c r="L36" s="1">
        <v>18</v>
      </c>
      <c r="M36" s="58">
        <v>35</v>
      </c>
      <c r="N36" s="3">
        <v>50.505000000000003</v>
      </c>
      <c r="O36" s="1">
        <v>18</v>
      </c>
      <c r="P36" s="4">
        <v>0.99</v>
      </c>
    </row>
    <row r="37" spans="1:16">
      <c r="A37" s="9">
        <v>34</v>
      </c>
      <c r="B37" s="5" t="s">
        <v>45</v>
      </c>
      <c r="C37" s="64">
        <f t="shared" si="1"/>
        <v>294.8</v>
      </c>
      <c r="D37" s="58">
        <v>70</v>
      </c>
      <c r="E37" s="3">
        <v>101.01</v>
      </c>
      <c r="F37" s="1">
        <v>5</v>
      </c>
      <c r="G37" s="58">
        <v>6</v>
      </c>
      <c r="H37" s="3">
        <v>50.505000000000003</v>
      </c>
      <c r="I37" s="1">
        <v>5</v>
      </c>
      <c r="J37" s="58">
        <v>127</v>
      </c>
      <c r="K37" s="3">
        <v>101.01</v>
      </c>
      <c r="L37" s="1">
        <v>18</v>
      </c>
      <c r="M37" s="58">
        <v>33</v>
      </c>
      <c r="N37" s="3">
        <v>50.505000000000003</v>
      </c>
      <c r="O37" s="1">
        <v>18</v>
      </c>
      <c r="P37" s="4">
        <v>0.99</v>
      </c>
    </row>
    <row r="38" spans="1:16">
      <c r="A38" s="9">
        <v>35</v>
      </c>
      <c r="B38" s="5" t="s">
        <v>29</v>
      </c>
      <c r="C38" s="64">
        <f t="shared" si="1"/>
        <v>1404</v>
      </c>
      <c r="D38" s="58"/>
      <c r="E38" s="3">
        <v>101.01</v>
      </c>
      <c r="F38" s="1">
        <v>5</v>
      </c>
      <c r="G38" s="58"/>
      <c r="H38" s="3">
        <v>50.505000000000003</v>
      </c>
      <c r="I38" s="1">
        <v>5</v>
      </c>
      <c r="J38" s="62">
        <v>592</v>
      </c>
      <c r="K38" s="13">
        <v>101.01</v>
      </c>
      <c r="L38" s="14">
        <v>18</v>
      </c>
      <c r="M38" s="62">
        <v>376</v>
      </c>
      <c r="N38" s="3">
        <v>50.505000000000003</v>
      </c>
      <c r="O38" s="1">
        <v>18</v>
      </c>
      <c r="P38" s="4">
        <v>0.99</v>
      </c>
    </row>
    <row r="39" spans="1:16">
      <c r="A39" s="9">
        <v>36</v>
      </c>
      <c r="B39" s="5" t="s">
        <v>46</v>
      </c>
      <c r="C39" s="64">
        <f t="shared" si="1"/>
        <v>337.5</v>
      </c>
      <c r="D39" s="58">
        <v>0</v>
      </c>
      <c r="E39" s="3">
        <v>101.01</v>
      </c>
      <c r="F39" s="1">
        <v>5</v>
      </c>
      <c r="G39" s="58">
        <v>0</v>
      </c>
      <c r="H39" s="3">
        <v>50.505000000000003</v>
      </c>
      <c r="I39" s="1">
        <v>5</v>
      </c>
      <c r="J39" s="58">
        <v>142</v>
      </c>
      <c r="K39" s="3">
        <v>101.01</v>
      </c>
      <c r="L39" s="1">
        <v>18</v>
      </c>
      <c r="M39" s="58">
        <v>91</v>
      </c>
      <c r="N39" s="3">
        <v>50.505000000000003</v>
      </c>
      <c r="O39" s="1">
        <v>18</v>
      </c>
      <c r="P39" s="4">
        <v>0.99</v>
      </c>
    </row>
    <row r="40" spans="1:16">
      <c r="A40" s="9">
        <v>37</v>
      </c>
      <c r="B40" s="5" t="s">
        <v>16</v>
      </c>
      <c r="C40" s="64">
        <f t="shared" si="1"/>
        <v>172.2</v>
      </c>
      <c r="D40" s="58">
        <v>11</v>
      </c>
      <c r="E40" s="3">
        <v>101.01</v>
      </c>
      <c r="F40" s="1">
        <v>5</v>
      </c>
      <c r="G40" s="58">
        <v>8</v>
      </c>
      <c r="H40" s="3">
        <v>50.505000000000003</v>
      </c>
      <c r="I40" s="1">
        <v>5</v>
      </c>
      <c r="J40" s="58">
        <v>86</v>
      </c>
      <c r="K40" s="3">
        <v>101.01</v>
      </c>
      <c r="L40" s="1">
        <v>18</v>
      </c>
      <c r="M40" s="58">
        <v>11</v>
      </c>
      <c r="N40" s="3">
        <v>50.505000000000003</v>
      </c>
      <c r="O40" s="1">
        <v>18</v>
      </c>
      <c r="P40" s="4">
        <v>0.99</v>
      </c>
    </row>
    <row r="41" spans="1:16">
      <c r="A41" s="9">
        <v>38</v>
      </c>
      <c r="B41" s="5" t="s">
        <v>17</v>
      </c>
      <c r="C41" s="64">
        <f t="shared" si="1"/>
        <v>307.10000000000002</v>
      </c>
      <c r="D41" s="58">
        <v>40</v>
      </c>
      <c r="E41" s="3">
        <v>101.01</v>
      </c>
      <c r="F41" s="1">
        <v>5</v>
      </c>
      <c r="G41" s="58"/>
      <c r="H41" s="3">
        <v>50.505000000000003</v>
      </c>
      <c r="I41" s="1">
        <v>5</v>
      </c>
      <c r="J41" s="58">
        <v>84</v>
      </c>
      <c r="K41" s="3">
        <v>101.01</v>
      </c>
      <c r="L41" s="1">
        <v>18</v>
      </c>
      <c r="M41" s="58">
        <v>151</v>
      </c>
      <c r="N41" s="3">
        <v>50.505000000000003</v>
      </c>
      <c r="O41" s="1">
        <v>18</v>
      </c>
      <c r="P41" s="4">
        <v>0.99</v>
      </c>
    </row>
    <row r="42" spans="1:16">
      <c r="A42" s="9">
        <v>39</v>
      </c>
      <c r="B42" s="5" t="s">
        <v>18</v>
      </c>
      <c r="C42" s="64">
        <f t="shared" si="1"/>
        <v>296.10000000000002</v>
      </c>
      <c r="D42" s="60"/>
      <c r="E42" s="3">
        <v>101.01</v>
      </c>
      <c r="F42" s="1">
        <v>5</v>
      </c>
      <c r="G42" s="60"/>
      <c r="H42" s="3">
        <v>50.505000000000003</v>
      </c>
      <c r="I42" s="1">
        <v>5</v>
      </c>
      <c r="J42" s="60">
        <v>89</v>
      </c>
      <c r="K42" s="3">
        <v>101.01</v>
      </c>
      <c r="L42" s="1">
        <v>18</v>
      </c>
      <c r="M42" s="60">
        <v>151</v>
      </c>
      <c r="N42" s="3">
        <v>50.505000000000003</v>
      </c>
      <c r="O42" s="1">
        <v>18</v>
      </c>
      <c r="P42" s="4">
        <v>0.99</v>
      </c>
    </row>
    <row r="43" spans="1:16">
      <c r="A43" s="9">
        <v>40</v>
      </c>
      <c r="B43" s="5" t="s">
        <v>19</v>
      </c>
      <c r="C43" s="64">
        <f t="shared" si="1"/>
        <v>99</v>
      </c>
      <c r="D43" s="58"/>
      <c r="E43" s="3">
        <v>101.01</v>
      </c>
      <c r="F43" s="1">
        <v>5</v>
      </c>
      <c r="G43" s="58"/>
      <c r="H43" s="3">
        <v>50.505000000000003</v>
      </c>
      <c r="I43" s="1">
        <v>5</v>
      </c>
      <c r="J43" s="58">
        <v>20</v>
      </c>
      <c r="K43" s="3">
        <v>101.01</v>
      </c>
      <c r="L43" s="1">
        <v>18</v>
      </c>
      <c r="M43" s="58">
        <v>70</v>
      </c>
      <c r="N43" s="3">
        <v>50.505000000000003</v>
      </c>
      <c r="O43" s="1">
        <v>18</v>
      </c>
      <c r="P43" s="4">
        <v>0.99</v>
      </c>
    </row>
    <row r="44" spans="1:16">
      <c r="A44" s="9">
        <v>41</v>
      </c>
      <c r="B44" s="5" t="s">
        <v>30</v>
      </c>
      <c r="C44" s="64">
        <f t="shared" si="1"/>
        <v>810</v>
      </c>
      <c r="D44" s="58"/>
      <c r="E44" s="3">
        <v>101.01</v>
      </c>
      <c r="F44" s="1">
        <v>5</v>
      </c>
      <c r="G44" s="58"/>
      <c r="H44" s="3">
        <v>50.505000000000003</v>
      </c>
      <c r="I44" s="1">
        <v>5</v>
      </c>
      <c r="J44" s="58">
        <v>170</v>
      </c>
      <c r="K44" s="3">
        <v>101.01</v>
      </c>
      <c r="L44" s="1">
        <v>18</v>
      </c>
      <c r="M44" s="58">
        <v>560</v>
      </c>
      <c r="N44" s="3">
        <v>50.505000000000003</v>
      </c>
      <c r="O44" s="1">
        <v>18</v>
      </c>
      <c r="P44" s="4">
        <v>0.99</v>
      </c>
    </row>
    <row r="45" spans="1:16">
      <c r="A45" s="9">
        <v>42</v>
      </c>
      <c r="B45" s="5" t="s">
        <v>31</v>
      </c>
      <c r="C45" s="64">
        <f t="shared" si="1"/>
        <v>823.5</v>
      </c>
      <c r="D45" s="58"/>
      <c r="E45" s="3">
        <v>105.26300000000001</v>
      </c>
      <c r="F45" s="1">
        <v>5</v>
      </c>
      <c r="G45" s="58"/>
      <c r="H45" s="3">
        <v>52.631500000000003</v>
      </c>
      <c r="I45" s="1">
        <v>5</v>
      </c>
      <c r="J45" s="58">
        <v>0</v>
      </c>
      <c r="K45" s="3">
        <v>105.26300000000001</v>
      </c>
      <c r="L45" s="1">
        <v>18</v>
      </c>
      <c r="M45" s="58">
        <v>915</v>
      </c>
      <c r="N45" s="3">
        <v>52.631500000000003</v>
      </c>
      <c r="O45" s="1">
        <v>18</v>
      </c>
      <c r="P45" s="4">
        <v>0.95</v>
      </c>
    </row>
    <row r="46" spans="1:16">
      <c r="A46" s="9">
        <v>43</v>
      </c>
      <c r="B46" s="5" t="s">
        <v>32</v>
      </c>
      <c r="C46" s="64">
        <f t="shared" si="1"/>
        <v>526.5</v>
      </c>
      <c r="D46" s="58"/>
      <c r="E46" s="3">
        <v>101.01</v>
      </c>
      <c r="F46" s="1">
        <v>5</v>
      </c>
      <c r="G46" s="58"/>
      <c r="H46" s="3">
        <v>50.505000000000003</v>
      </c>
      <c r="I46" s="1">
        <v>5</v>
      </c>
      <c r="J46" s="58">
        <v>85</v>
      </c>
      <c r="K46" s="3">
        <v>101.01</v>
      </c>
      <c r="L46" s="1">
        <v>18</v>
      </c>
      <c r="M46" s="58">
        <v>415</v>
      </c>
      <c r="N46" s="3">
        <v>50.505000000000003</v>
      </c>
      <c r="O46" s="1">
        <v>18</v>
      </c>
      <c r="P46" s="4">
        <v>0.99</v>
      </c>
    </row>
    <row r="47" spans="1:16">
      <c r="A47" s="9">
        <v>44</v>
      </c>
      <c r="B47" s="5" t="s">
        <v>33</v>
      </c>
      <c r="C47" s="64">
        <f t="shared" si="1"/>
        <v>1143</v>
      </c>
      <c r="D47" s="58"/>
      <c r="E47" s="3">
        <v>101.01</v>
      </c>
      <c r="F47" s="1">
        <v>5</v>
      </c>
      <c r="G47" s="58"/>
      <c r="H47" s="3">
        <v>50.505000000000003</v>
      </c>
      <c r="I47" s="1">
        <v>5</v>
      </c>
      <c r="J47" s="58">
        <v>240</v>
      </c>
      <c r="K47" s="3">
        <v>101.01</v>
      </c>
      <c r="L47" s="1">
        <v>18</v>
      </c>
      <c r="M47" s="58">
        <v>790</v>
      </c>
      <c r="N47" s="3">
        <v>50.505000000000003</v>
      </c>
      <c r="O47" s="1">
        <v>18</v>
      </c>
      <c r="P47" s="4">
        <v>0.99</v>
      </c>
    </row>
    <row r="48" spans="1:16">
      <c r="A48" s="9">
        <v>45</v>
      </c>
      <c r="B48" s="5" t="s">
        <v>34</v>
      </c>
      <c r="C48" s="64">
        <f>ROUND(((D48*E48*F48+G48*H48*I48+J48*K48*L48+M48*N48*O48)*P48)/1000,1)</f>
        <v>11904.3</v>
      </c>
      <c r="D48" s="60">
        <v>38</v>
      </c>
      <c r="E48" s="20">
        <v>105.26300000000001</v>
      </c>
      <c r="F48" s="19">
        <v>5</v>
      </c>
      <c r="G48" s="60">
        <v>79</v>
      </c>
      <c r="H48" s="20">
        <v>52.631500000000003</v>
      </c>
      <c r="I48" s="19">
        <v>5</v>
      </c>
      <c r="J48" s="60">
        <v>1992</v>
      </c>
      <c r="K48" s="20">
        <v>105.26300000000001</v>
      </c>
      <c r="L48" s="19">
        <v>18</v>
      </c>
      <c r="M48" s="60">
        <v>9200</v>
      </c>
      <c r="N48" s="3">
        <v>52.631500000000003</v>
      </c>
      <c r="O48" s="1">
        <v>18</v>
      </c>
      <c r="P48" s="4">
        <v>0.95</v>
      </c>
    </row>
    <row r="49" spans="1:16" s="48" customFormat="1">
      <c r="A49" s="1"/>
      <c r="B49" s="63" t="s">
        <v>35</v>
      </c>
      <c r="C49" s="64">
        <f>SUM(C4:C48)</f>
        <v>30476.799999999999</v>
      </c>
      <c r="D49" s="64">
        <f>SUM(D4:D48)</f>
        <v>563</v>
      </c>
      <c r="E49" s="3"/>
      <c r="F49" s="3"/>
      <c r="G49" s="64">
        <f>SUM(G4:G48)</f>
        <v>596</v>
      </c>
      <c r="H49" s="3"/>
      <c r="I49" s="3"/>
      <c r="J49" s="3">
        <f>SUM(J4:J48)</f>
        <v>8236</v>
      </c>
      <c r="K49" s="3"/>
      <c r="L49" s="3"/>
      <c r="M49" s="3">
        <f>SUM(M4:M48)</f>
        <v>16913</v>
      </c>
      <c r="N49" s="3"/>
      <c r="O49" s="3"/>
      <c r="P49" s="65"/>
    </row>
  </sheetData>
  <sheetProtection password="CF46" sheet="1" formatCells="0" formatColumns="0" formatRows="0" insertColumns="0" insertRows="0" insertHyperlinks="0" deleteColumns="0" deleteRows="0" sort="0" autoFilter="0" pivotTables="0"/>
  <mergeCells count="7">
    <mergeCell ref="J2:O2"/>
    <mergeCell ref="P2:P3"/>
    <mergeCell ref="C1:F1"/>
    <mergeCell ref="A2:A3"/>
    <mergeCell ref="B2:B3"/>
    <mergeCell ref="C2:C3"/>
    <mergeCell ref="D2:I2"/>
  </mergeCells>
  <pageMargins left="0.78740157480314965" right="0.19685039370078741" top="0.19685039370078741" bottom="0.19685039370078741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2022 год</vt:lpstr>
      <vt:lpstr>2023 год</vt:lpstr>
      <vt:lpstr>2024 год</vt:lpstr>
      <vt:lpstr>'2022 год'!Заголовки_для_печати</vt:lpstr>
      <vt:lpstr>'2023 год'!Заголовки_для_печати</vt:lpstr>
      <vt:lpstr>'2024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t700zkv</dc:creator>
  <cp:lastModifiedBy>romanova_o</cp:lastModifiedBy>
  <cp:lastPrinted>2021-10-29T08:04:10Z</cp:lastPrinted>
  <dcterms:created xsi:type="dcterms:W3CDTF">2015-06-05T18:19:34Z</dcterms:created>
  <dcterms:modified xsi:type="dcterms:W3CDTF">2021-10-29T08:08:38Z</dcterms:modified>
</cp:coreProperties>
</file>